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0" yWindow="50" windowWidth="19100" windowHeight="7050" firstSheet="3" activeTab="3"/>
  </bookViews>
  <sheets>
    <sheet name="Calcs Gas Boiler" sheetId="14" r:id="rId1"/>
    <sheet name="Calcs Oil Boiler" sheetId="15" r:id="rId2"/>
    <sheet name="Calcs JTC 6M Wilo" sheetId="16" r:id="rId3"/>
    <sheet name="Dynamic" sheetId="23" r:id="rId4"/>
  </sheets>
  <calcPr calcId="124519"/>
</workbook>
</file>

<file path=xl/calcChain.xml><?xml version="1.0" encoding="utf-8"?>
<calcChain xmlns="http://schemas.openxmlformats.org/spreadsheetml/2006/main">
  <c r="E13" i="23"/>
  <c r="E14" s="1"/>
  <c r="F14" s="1"/>
  <c r="D21"/>
  <c r="D20"/>
  <c r="D19"/>
  <c r="D18"/>
  <c r="D17"/>
  <c r="D16"/>
  <c r="D15"/>
  <c r="D14"/>
  <c r="D13"/>
  <c r="S34" i="16"/>
  <c r="S33"/>
  <c r="S32"/>
  <c r="S31"/>
  <c r="S30"/>
  <c r="S29"/>
  <c r="S28"/>
  <c r="R34"/>
  <c r="R33"/>
  <c r="R32"/>
  <c r="R31"/>
  <c r="R30"/>
  <c r="R29"/>
  <c r="R28"/>
  <c r="G12"/>
  <c r="H12" s="1"/>
  <c r="F12"/>
  <c r="H61"/>
  <c r="G61"/>
  <c r="C61"/>
  <c r="H60"/>
  <c r="G60"/>
  <c r="C60"/>
  <c r="H59"/>
  <c r="G59"/>
  <c r="C59"/>
  <c r="H58"/>
  <c r="G58"/>
  <c r="C58"/>
  <c r="H57"/>
  <c r="G57"/>
  <c r="C57"/>
  <c r="H56"/>
  <c r="G56"/>
  <c r="C56"/>
  <c r="D20"/>
  <c r="D19"/>
  <c r="D18"/>
  <c r="D17"/>
  <c r="D16"/>
  <c r="D15"/>
  <c r="D14"/>
  <c r="E13"/>
  <c r="F13" s="1"/>
  <c r="D13"/>
  <c r="D12"/>
  <c r="H6"/>
  <c r="I6" s="1"/>
  <c r="I5" s="1"/>
  <c r="F6"/>
  <c r="F6" i="14"/>
  <c r="H6" i="15"/>
  <c r="I6" s="1"/>
  <c r="I5" s="1"/>
  <c r="H61"/>
  <c r="G61"/>
  <c r="C61"/>
  <c r="H60"/>
  <c r="G60"/>
  <c r="C60"/>
  <c r="H59"/>
  <c r="G59"/>
  <c r="C59"/>
  <c r="H58"/>
  <c r="G58"/>
  <c r="C58"/>
  <c r="H57"/>
  <c r="G57"/>
  <c r="C57"/>
  <c r="H56"/>
  <c r="G56"/>
  <c r="C56"/>
  <c r="D20"/>
  <c r="D19"/>
  <c r="D18"/>
  <c r="D17"/>
  <c r="D16"/>
  <c r="D15"/>
  <c r="D14"/>
  <c r="E13"/>
  <c r="E14" s="1"/>
  <c r="D13"/>
  <c r="G12"/>
  <c r="I12" s="1"/>
  <c r="F12"/>
  <c r="D12"/>
  <c r="F6"/>
  <c r="H6" i="14"/>
  <c r="I6" s="1"/>
  <c r="I5" s="1"/>
  <c r="E13"/>
  <c r="G13" s="1"/>
  <c r="I13" s="1"/>
  <c r="H61"/>
  <c r="H60"/>
  <c r="H59"/>
  <c r="H58"/>
  <c r="H57"/>
  <c r="H56"/>
  <c r="G61"/>
  <c r="G60"/>
  <c r="G59"/>
  <c r="G58"/>
  <c r="G57"/>
  <c r="G56"/>
  <c r="C61"/>
  <c r="C60"/>
  <c r="C59"/>
  <c r="C58"/>
  <c r="C57"/>
  <c r="C56"/>
  <c r="S26"/>
  <c r="D20"/>
  <c r="D19"/>
  <c r="D18"/>
  <c r="D17"/>
  <c r="D16"/>
  <c r="D15"/>
  <c r="D14"/>
  <c r="D13"/>
  <c r="G12"/>
  <c r="H12" s="1"/>
  <c r="F12"/>
  <c r="D12"/>
  <c r="F6" i="23" l="1"/>
  <c r="J11"/>
  <c r="L11"/>
  <c r="I6"/>
  <c r="I5" s="1"/>
  <c r="G13"/>
  <c r="H13" s="1"/>
  <c r="H6"/>
  <c r="H5" s="1"/>
  <c r="F13"/>
  <c r="G14"/>
  <c r="H14" s="1"/>
  <c r="E15"/>
  <c r="G13" i="16"/>
  <c r="I12"/>
  <c r="J12" s="1"/>
  <c r="L12" s="1"/>
  <c r="E14"/>
  <c r="G14" s="1"/>
  <c r="H5"/>
  <c r="G5" s="1"/>
  <c r="F13" i="15"/>
  <c r="H5"/>
  <c r="G5" s="1"/>
  <c r="H12"/>
  <c r="F14"/>
  <c r="E15"/>
  <c r="G14"/>
  <c r="J12"/>
  <c r="L12" s="1"/>
  <c r="G13"/>
  <c r="H5" i="14"/>
  <c r="G5" s="1"/>
  <c r="I12"/>
  <c r="E14"/>
  <c r="E15" s="1"/>
  <c r="E16" s="1"/>
  <c r="E17" s="1"/>
  <c r="E18" s="1"/>
  <c r="F13"/>
  <c r="H13"/>
  <c r="I13" i="23" l="1"/>
  <c r="K13" s="1"/>
  <c r="G5"/>
  <c r="F15"/>
  <c r="E16"/>
  <c r="G15"/>
  <c r="I14"/>
  <c r="F14" i="16"/>
  <c r="E15"/>
  <c r="G15" s="1"/>
  <c r="H13"/>
  <c r="I13"/>
  <c r="K12"/>
  <c r="M12" s="1"/>
  <c r="K12" i="15"/>
  <c r="M12" s="1"/>
  <c r="H13"/>
  <c r="I13"/>
  <c r="E16"/>
  <c r="G15"/>
  <c r="F15"/>
  <c r="I14"/>
  <c r="K14" s="1"/>
  <c r="H14"/>
  <c r="K13" i="14"/>
  <c r="K12"/>
  <c r="J12"/>
  <c r="L12" s="1"/>
  <c r="E19"/>
  <c r="E20" s="1"/>
  <c r="J13"/>
  <c r="L13" s="1"/>
  <c r="F14"/>
  <c r="G14"/>
  <c r="I14" s="1"/>
  <c r="J13" i="23" l="1"/>
  <c r="L13" s="1"/>
  <c r="M13" s="1"/>
  <c r="F16"/>
  <c r="E17"/>
  <c r="G16"/>
  <c r="H15"/>
  <c r="I15"/>
  <c r="K15" s="1"/>
  <c r="K14"/>
  <c r="J14"/>
  <c r="L14" s="1"/>
  <c r="K13" i="16"/>
  <c r="J13"/>
  <c r="L13" s="1"/>
  <c r="F15"/>
  <c r="E16"/>
  <c r="G16" s="1"/>
  <c r="H14"/>
  <c r="I14"/>
  <c r="K14" s="1"/>
  <c r="K13" i="15"/>
  <c r="J13"/>
  <c r="L13" s="1"/>
  <c r="F16"/>
  <c r="E17"/>
  <c r="G16"/>
  <c r="H15"/>
  <c r="I15"/>
  <c r="K15" s="1"/>
  <c r="J14"/>
  <c r="L14" s="1"/>
  <c r="M14" s="1"/>
  <c r="M13" i="14"/>
  <c r="M12"/>
  <c r="J14"/>
  <c r="L14" s="1"/>
  <c r="H14"/>
  <c r="K14"/>
  <c r="G15"/>
  <c r="I15" s="1"/>
  <c r="F15"/>
  <c r="F17" i="23" l="1"/>
  <c r="E18"/>
  <c r="G17"/>
  <c r="H16"/>
  <c r="I16"/>
  <c r="K16" s="1"/>
  <c r="M14"/>
  <c r="J15"/>
  <c r="L15" s="1"/>
  <c r="M15" s="1"/>
  <c r="J14" i="16"/>
  <c r="L14" s="1"/>
  <c r="M14" s="1"/>
  <c r="M13"/>
  <c r="F16"/>
  <c r="E17"/>
  <c r="G17" s="1"/>
  <c r="H15"/>
  <c r="I15"/>
  <c r="K15" s="1"/>
  <c r="I16" i="15"/>
  <c r="K16" s="1"/>
  <c r="H16"/>
  <c r="E18"/>
  <c r="G17"/>
  <c r="E19"/>
  <c r="F17"/>
  <c r="M13"/>
  <c r="J15"/>
  <c r="L15" s="1"/>
  <c r="M15" s="1"/>
  <c r="M14" i="14"/>
  <c r="K15"/>
  <c r="F16"/>
  <c r="G16"/>
  <c r="I16" s="1"/>
  <c r="H15"/>
  <c r="F18" i="23" l="1"/>
  <c r="E19"/>
  <c r="G18"/>
  <c r="E20"/>
  <c r="H17"/>
  <c r="I17"/>
  <c r="K17" s="1"/>
  <c r="J16"/>
  <c r="L16" s="1"/>
  <c r="M16" s="1"/>
  <c r="H16" i="16"/>
  <c r="I16"/>
  <c r="K16" s="1"/>
  <c r="F17"/>
  <c r="E18"/>
  <c r="G18" s="1"/>
  <c r="E19"/>
  <c r="G19" s="1"/>
  <c r="J15"/>
  <c r="L15" s="1"/>
  <c r="M15" s="1"/>
  <c r="E20" i="15"/>
  <c r="G19"/>
  <c r="F19"/>
  <c r="F18"/>
  <c r="G18"/>
  <c r="H17"/>
  <c r="I17"/>
  <c r="K17" s="1"/>
  <c r="J16"/>
  <c r="L16" s="1"/>
  <c r="M16" s="1"/>
  <c r="K16" i="14"/>
  <c r="J15"/>
  <c r="L15" s="1"/>
  <c r="M15" s="1"/>
  <c r="H16"/>
  <c r="F17"/>
  <c r="G17"/>
  <c r="I17" s="1"/>
  <c r="H18" i="23" l="1"/>
  <c r="I18"/>
  <c r="K18" s="1"/>
  <c r="J17"/>
  <c r="L17" s="1"/>
  <c r="M17" s="1"/>
  <c r="F19"/>
  <c r="G19"/>
  <c r="F20"/>
  <c r="E21"/>
  <c r="G20"/>
  <c r="J16" i="16"/>
  <c r="L16" s="1"/>
  <c r="M16" s="1"/>
  <c r="H17"/>
  <c r="I17"/>
  <c r="K17" s="1"/>
  <c r="F19"/>
  <c r="E20"/>
  <c r="G20" s="1"/>
  <c r="F18"/>
  <c r="I18" i="15"/>
  <c r="K18" s="1"/>
  <c r="H18"/>
  <c r="F20"/>
  <c r="G20"/>
  <c r="H19"/>
  <c r="I19"/>
  <c r="K19" s="1"/>
  <c r="J17"/>
  <c r="L17" s="1"/>
  <c r="M17" s="1"/>
  <c r="K17" i="14"/>
  <c r="J16"/>
  <c r="L16" s="1"/>
  <c r="M16" s="1"/>
  <c r="G19"/>
  <c r="I19" s="1"/>
  <c r="F19"/>
  <c r="F18"/>
  <c r="G18"/>
  <c r="I18" s="1"/>
  <c r="H17"/>
  <c r="J18" i="23" l="1"/>
  <c r="L18" s="1"/>
  <c r="M18" s="1"/>
  <c r="F21"/>
  <c r="G21"/>
  <c r="H19"/>
  <c r="I19"/>
  <c r="K19" s="1"/>
  <c r="H20"/>
  <c r="I20"/>
  <c r="K20" s="1"/>
  <c r="J17" i="16"/>
  <c r="L17" s="1"/>
  <c r="M17" s="1"/>
  <c r="H19"/>
  <c r="I19"/>
  <c r="K19" s="1"/>
  <c r="F20"/>
  <c r="H18"/>
  <c r="I18"/>
  <c r="K18" s="1"/>
  <c r="J18" i="15"/>
  <c r="L18" s="1"/>
  <c r="M18" s="1"/>
  <c r="J19"/>
  <c r="L19" s="1"/>
  <c r="M19" s="1"/>
  <c r="I20"/>
  <c r="K20" s="1"/>
  <c r="H20"/>
  <c r="K18" i="14"/>
  <c r="K19"/>
  <c r="J17"/>
  <c r="L17" s="1"/>
  <c r="M17" s="1"/>
  <c r="F20"/>
  <c r="G20"/>
  <c r="I20" s="1"/>
  <c r="H18"/>
  <c r="H19"/>
  <c r="J19" i="23" l="1"/>
  <c r="L19" s="1"/>
  <c r="M19" s="1"/>
  <c r="H21"/>
  <c r="I21"/>
  <c r="K21" s="1"/>
  <c r="J20"/>
  <c r="L20" s="1"/>
  <c r="M20" s="1"/>
  <c r="J18" i="16"/>
  <c r="L18" s="1"/>
  <c r="M18" s="1"/>
  <c r="H20"/>
  <c r="I20"/>
  <c r="K20" s="1"/>
  <c r="J19"/>
  <c r="L19" s="1"/>
  <c r="M19" s="1"/>
  <c r="J20" i="15"/>
  <c r="L20" s="1"/>
  <c r="M20" s="1"/>
  <c r="K20" i="14"/>
  <c r="J19"/>
  <c r="L19" s="1"/>
  <c r="M19" s="1"/>
  <c r="J18"/>
  <c r="L18" s="1"/>
  <c r="M18" s="1"/>
  <c r="H20"/>
  <c r="J21" i="23" l="1"/>
  <c r="L21" s="1"/>
  <c r="M21" s="1"/>
  <c r="J20" i="16"/>
  <c r="L20" s="1"/>
  <c r="M20" s="1"/>
  <c r="J20" i="14"/>
  <c r="L20" s="1"/>
  <c r="M20" s="1"/>
</calcChain>
</file>

<file path=xl/sharedStrings.xml><?xml version="1.0" encoding="utf-8"?>
<sst xmlns="http://schemas.openxmlformats.org/spreadsheetml/2006/main" count="351" uniqueCount="63">
  <si>
    <t>Head</t>
  </si>
  <si>
    <t>HEX</t>
  </si>
  <si>
    <t>dP</t>
  </si>
  <si>
    <t>Flow</t>
  </si>
  <si>
    <t>Residual</t>
  </si>
  <si>
    <t>LPM</t>
  </si>
  <si>
    <t>M</t>
  </si>
  <si>
    <t>Pump</t>
  </si>
  <si>
    <t>Speed</t>
  </si>
  <si>
    <t>LPH</t>
  </si>
  <si>
    <t>Hex</t>
  </si>
  <si>
    <t xml:space="preserve">Hex </t>
  </si>
  <si>
    <t>7M Typical Pump</t>
  </si>
  <si>
    <t>Rad</t>
  </si>
  <si>
    <t>Rads</t>
  </si>
  <si>
    <t>Diff</t>
  </si>
  <si>
    <t>Dynamic Pump Head</t>
  </si>
  <si>
    <t>Residual Pump Head</t>
  </si>
  <si>
    <t xml:space="preserve">Flowrate </t>
  </si>
  <si>
    <t>398mb</t>
  </si>
  <si>
    <t>20.89LPM</t>
  </si>
  <si>
    <t>572mb</t>
  </si>
  <si>
    <t>Dynamic</t>
  </si>
  <si>
    <t>Residual head at 100% pump speed&amp;25LPM = 2.51, Second pump head requires 25LPM@5.59-2.51, 3.08M</t>
  </si>
  <si>
    <t>Residual head at 100% pump speed&amp;26LPM = 2.21, Second pump head requires 26LPM@6.04-2.21,3.83 M</t>
  </si>
  <si>
    <t>Residual head at 100% pump speed&amp;27LPM = 1.83, Second pump head requires 27LPM@6.52-1.83,4.69 M</t>
  </si>
  <si>
    <t>Residual head at 100% pump speed&amp;27.5LPM = 1.68, Second pump head requires 27.5LPM@6.76-1.68, 5.08 M</t>
  </si>
  <si>
    <t>Residual head at 100% pump speed&amp;28LPM = 1.49, Second pump head requires 28LPM@7.01-1.49,5.52 M</t>
  </si>
  <si>
    <t>Residual head at 100% pump speed&amp;30LPM = 0.75, Second pump head requires 30LPM@8.04-0.75, 7.29 M</t>
  </si>
  <si>
    <t>m3/hr</t>
  </si>
  <si>
    <t>Boiler</t>
  </si>
  <si>
    <t>CircPump</t>
  </si>
  <si>
    <t>&amp; system</t>
  </si>
  <si>
    <t>Required</t>
  </si>
  <si>
    <t>Booster</t>
  </si>
  <si>
    <t>Secondary</t>
  </si>
  <si>
    <t>LLH</t>
  </si>
  <si>
    <t>Using</t>
  </si>
  <si>
    <t>As a</t>
  </si>
  <si>
    <t>Setting</t>
  </si>
  <si>
    <t>Only</t>
  </si>
  <si>
    <t>8M UPS2</t>
  </si>
  <si>
    <t>PP1</t>
  </si>
  <si>
    <t>PP2</t>
  </si>
  <si>
    <t>CC1</t>
  </si>
  <si>
    <t>PP3</t>
  </si>
  <si>
    <t>CC2</t>
  </si>
  <si>
    <t>CC3</t>
  </si>
  <si>
    <t>Present Setup, 20.9LPM @ Rad(s) Head of 3.98M</t>
  </si>
  <si>
    <t>Known</t>
  </si>
  <si>
    <t>Res/Rad</t>
  </si>
  <si>
    <t>Known/Calc</t>
  </si>
  <si>
    <t>6M Wilo Yonos Pico</t>
  </si>
  <si>
    <t>mine 3m=15lpm</t>
  </si>
  <si>
    <t>6M</t>
  </si>
  <si>
    <t>7m</t>
  </si>
  <si>
    <t>Rads Flow</t>
  </si>
  <si>
    <t>(changes cell E13)</t>
  </si>
  <si>
    <t>Rads Resistance 3.553M at 20.0LPM. (Based on my own)</t>
  </si>
  <si>
    <t xml:space="preserve">Spreadsheet Protected but not password protected. </t>
  </si>
  <si>
    <t>Values in yellow may be changed with protection on..</t>
  </si>
  <si>
    <t>Input from Cell P30</t>
  </si>
  <si>
    <t>Vaillant Hex resistance 3.1M at 20.0LPM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</si>
</sst>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9" fontId="0" fillId="0" borderId="0" xfId="1" applyFont="1" applyFill="1" applyAlignment="1" applyProtection="1">
      <alignment horizontal="center"/>
      <protection locked="0"/>
    </xf>
    <xf numFmtId="2" fontId="1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1" fillId="0" borderId="4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0" fontId="1" fillId="0" borderId="8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/>
    <xf numFmtId="2" fontId="1" fillId="0" borderId="7" xfId="0" applyNumberFormat="1" applyFont="1" applyFill="1" applyBorder="1" applyAlignment="1" applyProtection="1">
      <alignment horizontal="center"/>
    </xf>
    <xf numFmtId="0" fontId="1" fillId="0" borderId="8" xfId="0" applyFont="1" applyBorder="1"/>
    <xf numFmtId="0" fontId="1" fillId="0" borderId="6" xfId="0" applyFont="1" applyBorder="1"/>
    <xf numFmtId="2" fontId="1" fillId="0" borderId="4" xfId="0" applyNumberFormat="1" applyFont="1" applyFill="1" applyBorder="1" applyAlignment="1" applyProtection="1">
      <alignment horizontal="center"/>
    </xf>
    <xf numFmtId="2" fontId="1" fillId="0" borderId="5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/>
    <xf numFmtId="164" fontId="1" fillId="0" borderId="7" xfId="0" applyNumberFormat="1" applyFont="1" applyFill="1" applyBorder="1" applyAlignment="1" applyProtection="1">
      <alignment horizontal="center"/>
    </xf>
    <xf numFmtId="164" fontId="1" fillId="0" borderId="8" xfId="0" applyNumberFormat="1" applyFont="1" applyFill="1" applyBorder="1" applyAlignment="1" applyProtection="1">
      <alignment horizontal="center"/>
    </xf>
    <xf numFmtId="2" fontId="1" fillId="0" borderId="6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</xf>
    <xf numFmtId="10" fontId="0" fillId="0" borderId="0" xfId="0" applyNumberFormat="1" applyAlignment="1">
      <alignment horizontal="center"/>
    </xf>
    <xf numFmtId="9" fontId="0" fillId="2" borderId="0" xfId="1" applyFont="1" applyFill="1" applyAlignment="1" applyProtection="1">
      <alignment horizontal="center"/>
      <protection locked="0"/>
    </xf>
    <xf numFmtId="0" fontId="0" fillId="0" borderId="0" xfId="0" applyAlignment="1">
      <alignment horizontal="left"/>
    </xf>
    <xf numFmtId="10" fontId="1" fillId="0" borderId="0" xfId="1" applyNumberFormat="1" applyFont="1" applyFill="1" applyAlignment="1" applyProtection="1">
      <alignment horizontal="center"/>
    </xf>
    <xf numFmtId="164" fontId="1" fillId="2" borderId="7" xfId="0" applyNumberFormat="1" applyFont="1" applyFill="1" applyBorder="1" applyAlignment="1" applyProtection="1">
      <alignment horizontal="center"/>
      <protection locked="0"/>
    </xf>
    <xf numFmtId="164" fontId="1" fillId="2" borderId="8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Gas Boiler'!$E$10:$E$12</c:f>
              <c:strCache>
                <c:ptCount val="1"/>
                <c:pt idx="0">
                  <c:v>Pump Speed 62.01%</c:v>
                </c:pt>
              </c:strCache>
            </c:strRef>
          </c:tx>
          <c:marker>
            <c:symbol val="none"/>
          </c:marker>
          <c:xVal>
            <c:numRef>
              <c:f>'Calcs Gas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2.6788320000000003</c:v>
                </c:pt>
                <c:pt idx="2">
                  <c:v>5.3576640000000006</c:v>
                </c:pt>
                <c:pt idx="3">
                  <c:v>8.0364959999999996</c:v>
                </c:pt>
                <c:pt idx="4">
                  <c:v>10.715328000000001</c:v>
                </c:pt>
                <c:pt idx="5">
                  <c:v>13.394160000000001</c:v>
                </c:pt>
                <c:pt idx="6">
                  <c:v>14.398722000000001</c:v>
                </c:pt>
                <c:pt idx="7">
                  <c:v>16.072991999999999</c:v>
                </c:pt>
                <c:pt idx="8">
                  <c:v>18.751823999999999</c:v>
                </c:pt>
              </c:numCache>
            </c:numRef>
          </c:xVal>
          <c:yVal>
            <c:numRef>
              <c:f>'Calcs Gas Boiler'!$F$12:$F$20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2.6910528315839999</c:v>
                </c:pt>
                <c:pt idx="2">
                  <c:v>2.6865677435313602</c:v>
                </c:pt>
                <c:pt idx="3">
                  <c:v>2.5565001900048001</c:v>
                </c:pt>
                <c:pt idx="4">
                  <c:v>2.3636414037412798</c:v>
                </c:pt>
                <c:pt idx="5">
                  <c:v>2.1349019130566402</c:v>
                </c:pt>
                <c:pt idx="6">
                  <c:v>2.0407150639511999</c:v>
                </c:pt>
                <c:pt idx="7">
                  <c:v>1.89270715821408</c:v>
                </c:pt>
                <c:pt idx="8">
                  <c:v>1.6594825794768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Gas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2.6788320000000003</c:v>
                </c:pt>
                <c:pt idx="2">
                  <c:v>5.3576640000000006</c:v>
                </c:pt>
                <c:pt idx="3">
                  <c:v>8.0364959999999996</c:v>
                </c:pt>
                <c:pt idx="4">
                  <c:v>10.715328000000001</c:v>
                </c:pt>
                <c:pt idx="5">
                  <c:v>13.394160000000001</c:v>
                </c:pt>
                <c:pt idx="6">
                  <c:v>14.398722000000001</c:v>
                </c:pt>
                <c:pt idx="7">
                  <c:v>16.072991999999999</c:v>
                </c:pt>
                <c:pt idx="8">
                  <c:v>18.751823999999999</c:v>
                </c:pt>
              </c:numCache>
            </c:numRef>
          </c:xVal>
          <c:yVal>
            <c:numRef>
              <c:f>'Calcs Gas Boiler'!$J$12:$J$20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2.6624672105163736</c:v>
                </c:pt>
                <c:pt idx="2">
                  <c:v>2.5722252592608559</c:v>
                </c:pt>
                <c:pt idx="3">
                  <c:v>2.2992296003961652</c:v>
                </c:pt>
                <c:pt idx="4">
                  <c:v>1.9062714666592619</c:v>
                </c:pt>
                <c:pt idx="5">
                  <c:v>1.4202613863659872</c:v>
                </c:pt>
                <c:pt idx="6">
                  <c:v>1.2148586052943142</c:v>
                </c:pt>
                <c:pt idx="7">
                  <c:v>0.8636247997795401</c:v>
                </c:pt>
                <c:pt idx="8">
                  <c:v>0.25878714716312046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Gas Boiler'!$L$12:$L$20</c:f>
              <c:numCache>
                <c:formatCode>0.00</c:formatCode>
                <c:ptCount val="9"/>
                <c:pt idx="0">
                  <c:v>17.36101429274435</c:v>
                </c:pt>
                <c:pt idx="1">
                  <c:v>17.268559708812866</c:v>
                </c:pt>
                <c:pt idx="2">
                  <c:v>16.973385769686569</c:v>
                </c:pt>
                <c:pt idx="3">
                  <c:v>16.047417571213266</c:v>
                </c:pt>
                <c:pt idx="4">
                  <c:v>14.611888726013241</c:v>
                </c:pt>
                <c:pt idx="5">
                  <c:v>12.612411227392368</c:v>
                </c:pt>
                <c:pt idx="6">
                  <c:v>11.664787988430311</c:v>
                </c:pt>
                <c:pt idx="7">
                  <c:v>9.8350491609280741</c:v>
                </c:pt>
                <c:pt idx="8">
                  <c:v>5.38375557014405</c:v>
                </c:pt>
              </c:numCache>
            </c:numRef>
          </c:xVal>
          <c:yVal>
            <c:numRef>
              <c:f>'Calcs Gas Boiler'!$J$12:$J$20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2.6624672105163736</c:v>
                </c:pt>
                <c:pt idx="2">
                  <c:v>2.5722252592608559</c:v>
                </c:pt>
                <c:pt idx="3">
                  <c:v>2.2992296003961652</c:v>
                </c:pt>
                <c:pt idx="4">
                  <c:v>1.9062714666592619</c:v>
                </c:pt>
                <c:pt idx="5">
                  <c:v>1.4202613863659872</c:v>
                </c:pt>
                <c:pt idx="6">
                  <c:v>1.2148586052943142</c:v>
                </c:pt>
                <c:pt idx="7">
                  <c:v>0.8636247997795401</c:v>
                </c:pt>
                <c:pt idx="8">
                  <c:v>0.25878714716312046</c:v>
                </c:pt>
              </c:numCache>
            </c:numRef>
          </c:yVal>
          <c:smooth val="1"/>
        </c:ser>
        <c:axId val="177014272"/>
        <c:axId val="177033216"/>
      </c:scatterChart>
      <c:valAx>
        <c:axId val="177014272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77033216"/>
        <c:crosses val="autoZero"/>
        <c:crossBetween val="midCat"/>
      </c:valAx>
      <c:valAx>
        <c:axId val="177033216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7701427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744" l="0.70000000000000062" r="0.70000000000000062" t="0.750000000000007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Oil Boiler'!$E$10:$E$12</c:f>
              <c:strCache>
                <c:ptCount val="1"/>
                <c:pt idx="0">
                  <c:v>Pump Speed 100.00%</c:v>
                </c:pt>
              </c:strCache>
            </c:strRef>
          </c:tx>
          <c:marker>
            <c:symbol val="none"/>
          </c:marker>
          <c:xVal>
            <c:numRef>
              <c:f>'Calcs Oil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4.32</c:v>
                </c:pt>
                <c:pt idx="2">
                  <c:v>8.64</c:v>
                </c:pt>
                <c:pt idx="3">
                  <c:v>12.96</c:v>
                </c:pt>
                <c:pt idx="4">
                  <c:v>17.28</c:v>
                </c:pt>
                <c:pt idx="5">
                  <c:v>21.6</c:v>
                </c:pt>
                <c:pt idx="6">
                  <c:v>23.220000000000002</c:v>
                </c:pt>
                <c:pt idx="7">
                  <c:v>25.92</c:v>
                </c:pt>
                <c:pt idx="8">
                  <c:v>30.240000000000002</c:v>
                </c:pt>
              </c:numCache>
            </c:numRef>
          </c:xVal>
          <c:yVal>
            <c:numRef>
              <c:f>'Calcs Oil Boiler'!$F$12:$F$20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6.9984000000000002</c:v>
                </c:pt>
                <c:pt idx="2">
                  <c:v>6.9867360000000005</c:v>
                </c:pt>
                <c:pt idx="3">
                  <c:v>6.6484800000000011</c:v>
                </c:pt>
                <c:pt idx="4">
                  <c:v>6.1469279999999999</c:v>
                </c:pt>
                <c:pt idx="5">
                  <c:v>5.5520640000000006</c:v>
                </c:pt>
                <c:pt idx="6">
                  <c:v>5.3071200000000003</c:v>
                </c:pt>
                <c:pt idx="7">
                  <c:v>4.9222080000000004</c:v>
                </c:pt>
                <c:pt idx="8">
                  <c:v>4.3156800000000004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Oil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4.32</c:v>
                </c:pt>
                <c:pt idx="2">
                  <c:v>8.64</c:v>
                </c:pt>
                <c:pt idx="3">
                  <c:v>12.96</c:v>
                </c:pt>
                <c:pt idx="4">
                  <c:v>17.28</c:v>
                </c:pt>
                <c:pt idx="5">
                  <c:v>21.6</c:v>
                </c:pt>
                <c:pt idx="6">
                  <c:v>23.220000000000002</c:v>
                </c:pt>
                <c:pt idx="7">
                  <c:v>25.92</c:v>
                </c:pt>
                <c:pt idx="8">
                  <c:v>30.240000000000002</c:v>
                </c:pt>
              </c:numCache>
            </c:numRef>
          </c:xVal>
          <c:yVal>
            <c:numRef>
              <c:f>'Calcs Oil Boiler'!$J$12:$J$20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6.9945120000000003</c:v>
                </c:pt>
                <c:pt idx="2">
                  <c:v>6.9711840000000009</c:v>
                </c:pt>
                <c:pt idx="3">
                  <c:v>6.6134880000000011</c:v>
                </c:pt>
                <c:pt idx="4">
                  <c:v>6.0847199999999999</c:v>
                </c:pt>
                <c:pt idx="5">
                  <c:v>5.4548640000000006</c:v>
                </c:pt>
                <c:pt idx="6">
                  <c:v>5.19479325</c:v>
                </c:pt>
                <c:pt idx="7">
                  <c:v>4.7822400000000007</c:v>
                </c:pt>
                <c:pt idx="8">
                  <c:v>4.1251680000000004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Oil Boiler'!$L$12:$L$20</c:f>
              <c:numCache>
                <c:formatCode>0.00</c:formatCode>
                <c:ptCount val="9"/>
                <c:pt idx="0">
                  <c:v>28.004579947831296</c:v>
                </c:pt>
                <c:pt idx="1">
                  <c:v>27.996799817121961</c:v>
                </c:pt>
                <c:pt idx="2">
                  <c:v>27.950073553984645</c:v>
                </c:pt>
                <c:pt idx="3">
                  <c:v>27.223563151459047</c:v>
                </c:pt>
                <c:pt idx="4">
                  <c:v>26.112591890751062</c:v>
                </c:pt>
                <c:pt idx="5">
                  <c:v>24.724165717532628</c:v>
                </c:pt>
                <c:pt idx="6">
                  <c:v>24.127582872159373</c:v>
                </c:pt>
                <c:pt idx="7">
                  <c:v>23.149699933344518</c:v>
                </c:pt>
                <c:pt idx="8">
                  <c:v>21.500596173075422</c:v>
                </c:pt>
              </c:numCache>
            </c:numRef>
          </c:xVal>
          <c:yVal>
            <c:numRef>
              <c:f>'Calcs Oil Boiler'!$J$12:$J$20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6.9945120000000003</c:v>
                </c:pt>
                <c:pt idx="2">
                  <c:v>6.9711840000000009</c:v>
                </c:pt>
                <c:pt idx="3">
                  <c:v>6.6134880000000011</c:v>
                </c:pt>
                <c:pt idx="4">
                  <c:v>6.0847199999999999</c:v>
                </c:pt>
                <c:pt idx="5">
                  <c:v>5.4548640000000006</c:v>
                </c:pt>
                <c:pt idx="6">
                  <c:v>5.19479325</c:v>
                </c:pt>
                <c:pt idx="7">
                  <c:v>4.7822400000000007</c:v>
                </c:pt>
                <c:pt idx="8">
                  <c:v>4.1251680000000004</c:v>
                </c:pt>
              </c:numCache>
            </c:numRef>
          </c:yVal>
          <c:smooth val="1"/>
        </c:ser>
        <c:axId val="177141632"/>
        <c:axId val="177278976"/>
      </c:scatterChart>
      <c:valAx>
        <c:axId val="177141632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77278976"/>
        <c:crosses val="autoZero"/>
        <c:crossBetween val="midCat"/>
      </c:valAx>
      <c:valAx>
        <c:axId val="177278976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7714163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766" l="0.70000000000000062" r="0.70000000000000062" t="0.750000000000007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JTC 6M Wilo'!$E$10:$E$12</c:f>
              <c:strCache>
                <c:ptCount val="1"/>
                <c:pt idx="0">
                  <c:v>Pump Speed 107.98%</c:v>
                </c:pt>
              </c:strCache>
            </c:strRef>
          </c:tx>
          <c:marker>
            <c:symbol val="none"/>
          </c:marker>
          <c:xVal>
            <c:numRef>
              <c:f>'Calcs JTC 6M Wilo'!$G$12:$G$20</c:f>
              <c:numCache>
                <c:formatCode>0.00</c:formatCode>
                <c:ptCount val="9"/>
                <c:pt idx="0">
                  <c:v>0</c:v>
                </c:pt>
                <c:pt idx="1">
                  <c:v>4.3183462323744006</c:v>
                </c:pt>
                <c:pt idx="2">
                  <c:v>8.6366924647488013</c:v>
                </c:pt>
                <c:pt idx="3">
                  <c:v>12.955038697123202</c:v>
                </c:pt>
                <c:pt idx="4">
                  <c:v>17.273384929497603</c:v>
                </c:pt>
                <c:pt idx="5">
                  <c:v>21.591731161872005</c:v>
                </c:pt>
                <c:pt idx="6">
                  <c:v>23.211110999012405</c:v>
                </c:pt>
                <c:pt idx="7">
                  <c:v>25.910077394246404</c:v>
                </c:pt>
                <c:pt idx="8">
                  <c:v>30.228423626620803</c:v>
                </c:pt>
              </c:numCache>
            </c:numRef>
          </c:xVal>
          <c:yVal>
            <c:numRef>
              <c:f>'Calcs JTC 6M Wilo'!$F$12:$F$20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6.9930428184983171</c:v>
                </c:pt>
                <c:pt idx="2">
                  <c:v>6.9813877471341534</c:v>
                </c:pt>
                <c:pt idx="3">
                  <c:v>6.643390677573402</c:v>
                </c:pt>
                <c:pt idx="4">
                  <c:v>6.1422226089143548</c:v>
                </c:pt>
                <c:pt idx="5">
                  <c:v>5.5478139693419983</c:v>
                </c:pt>
                <c:pt idx="6">
                  <c:v>5.303057470694557</c:v>
                </c:pt>
                <c:pt idx="7">
                  <c:v>4.91844011567715</c:v>
                </c:pt>
                <c:pt idx="8">
                  <c:v>4.312376404740629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JTC 6M Wilo'!$G$12:$G$20</c:f>
              <c:numCache>
                <c:formatCode>0.00</c:formatCode>
                <c:ptCount val="9"/>
                <c:pt idx="0">
                  <c:v>0</c:v>
                </c:pt>
                <c:pt idx="1">
                  <c:v>4.3183462323744006</c:v>
                </c:pt>
                <c:pt idx="2">
                  <c:v>8.6366924647488013</c:v>
                </c:pt>
                <c:pt idx="3">
                  <c:v>12.955038697123202</c:v>
                </c:pt>
                <c:pt idx="4">
                  <c:v>17.273384929497603</c:v>
                </c:pt>
                <c:pt idx="5">
                  <c:v>21.591731161872005</c:v>
                </c:pt>
                <c:pt idx="6">
                  <c:v>23.211110999012405</c:v>
                </c:pt>
                <c:pt idx="7">
                  <c:v>25.910077394246404</c:v>
                </c:pt>
                <c:pt idx="8">
                  <c:v>30.228423626620803</c:v>
                </c:pt>
              </c:numCache>
            </c:numRef>
          </c:xVal>
          <c:yVal>
            <c:numRef>
              <c:f>'Calcs JTC 6M Wilo'!$J$12:$J$20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6.9891685565490107</c:v>
                </c:pt>
                <c:pt idx="2">
                  <c:v>6.965890699336927</c:v>
                </c:pt>
                <c:pt idx="3">
                  <c:v>6.6085223200296435</c:v>
                </c:pt>
                <c:pt idx="4">
                  <c:v>6.0802344177254497</c:v>
                </c:pt>
                <c:pt idx="5">
                  <c:v>5.4509574206093347</c:v>
                </c:pt>
                <c:pt idx="6">
                  <c:v>5.1911276215653723</c:v>
                </c:pt>
                <c:pt idx="7">
                  <c:v>4.7789666855021142</c:v>
                </c:pt>
                <c:pt idx="8">
                  <c:v>4.1225375692246082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JTC 6M Wilo'!$L$12:$L$20</c:f>
              <c:numCache>
                <c:formatCode>0.00</c:formatCode>
                <c:ptCount val="9"/>
                <c:pt idx="0">
                  <c:v>22.942836356721539</c:v>
                </c:pt>
                <c:pt idx="1">
                  <c:v>22.936480119902857</c:v>
                </c:pt>
                <c:pt idx="2">
                  <c:v>22.898252582283792</c:v>
                </c:pt>
                <c:pt idx="3">
                  <c:v>22.303149438617343</c:v>
                </c:pt>
                <c:pt idx="4">
                  <c:v>21.393122373881159</c:v>
                </c:pt>
                <c:pt idx="5">
                  <c:v>20.255847027232718</c:v>
                </c:pt>
                <c:pt idx="6">
                  <c:v>19.767186815546861</c:v>
                </c:pt>
                <c:pt idx="7">
                  <c:v>18.966230104472125</c:v>
                </c:pt>
                <c:pt idx="8">
                  <c:v>17.615554759738483</c:v>
                </c:pt>
              </c:numCache>
            </c:numRef>
          </c:xVal>
          <c:yVal>
            <c:numRef>
              <c:f>'Calcs JTC 6M Wilo'!$J$12:$J$20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6.9891685565490107</c:v>
                </c:pt>
                <c:pt idx="2">
                  <c:v>6.965890699336927</c:v>
                </c:pt>
                <c:pt idx="3">
                  <c:v>6.6085223200296435</c:v>
                </c:pt>
                <c:pt idx="4">
                  <c:v>6.0802344177254497</c:v>
                </c:pt>
                <c:pt idx="5">
                  <c:v>5.4509574206093347</c:v>
                </c:pt>
                <c:pt idx="6">
                  <c:v>5.1911276215653723</c:v>
                </c:pt>
                <c:pt idx="7">
                  <c:v>4.7789666855021142</c:v>
                </c:pt>
                <c:pt idx="8">
                  <c:v>4.1225375692246082</c:v>
                </c:pt>
              </c:numCache>
            </c:numRef>
          </c:yVal>
          <c:smooth val="1"/>
        </c:ser>
        <c:axId val="177330048"/>
        <c:axId val="177950720"/>
      </c:scatterChart>
      <c:valAx>
        <c:axId val="177330048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77950720"/>
        <c:crosses val="autoZero"/>
        <c:crossBetween val="midCat"/>
      </c:valAx>
      <c:valAx>
        <c:axId val="177950720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7733004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9"/>
          <c:order val="0"/>
          <c:tx>
            <c:strRef>
              <c:f>Dynamic!$J$9:$J$11</c:f>
              <c:strCache>
                <c:ptCount val="1"/>
                <c:pt idx="0">
                  <c:v>Residual Dynamic 56.00%</c:v>
                </c:pt>
              </c:strCache>
            </c:strRef>
          </c:tx>
          <c:marker>
            <c:symbol val="none"/>
          </c:marker>
          <c:xVal>
            <c:numRef>
              <c:f>Dynamic!$G$13:$G$21</c:f>
              <c:numCache>
                <c:formatCode>0.00</c:formatCode>
                <c:ptCount val="9"/>
                <c:pt idx="0">
                  <c:v>0</c:v>
                </c:pt>
                <c:pt idx="1">
                  <c:v>2.4192000000000005</c:v>
                </c:pt>
                <c:pt idx="2">
                  <c:v>4.8384000000000009</c:v>
                </c:pt>
                <c:pt idx="3">
                  <c:v>7.2576000000000009</c:v>
                </c:pt>
                <c:pt idx="4">
                  <c:v>9.6768000000000018</c:v>
                </c:pt>
                <c:pt idx="5">
                  <c:v>12.096000000000002</c:v>
                </c:pt>
                <c:pt idx="6">
                  <c:v>13.003200000000003</c:v>
                </c:pt>
                <c:pt idx="7">
                  <c:v>14.515200000000002</c:v>
                </c:pt>
                <c:pt idx="8">
                  <c:v>16.934400000000004</c:v>
                </c:pt>
              </c:numCache>
            </c:numRef>
          </c:xVal>
          <c:yVal>
            <c:numRef>
              <c:f>Dynamic!$J$13:$J$21</c:f>
              <c:numCache>
                <c:formatCode>0.00</c:formatCode>
                <c:ptCount val="9"/>
                <c:pt idx="0">
                  <c:v>2.1946982400000006</c:v>
                </c:pt>
                <c:pt idx="1">
                  <c:v>2.1493411430400005</c:v>
                </c:pt>
                <c:pt idx="2">
                  <c:v>2.0096120217600006</c:v>
                </c:pt>
                <c:pt idx="3">
                  <c:v>1.6767494553600004</c:v>
                </c:pt>
                <c:pt idx="4">
                  <c:v>1.2019630694400001</c:v>
                </c:pt>
                <c:pt idx="5">
                  <c:v>0.60719984640000013</c:v>
                </c:pt>
                <c:pt idx="6">
                  <c:v>0.35391795263999937</c:v>
                </c:pt>
                <c:pt idx="7">
                  <c:v>-8.9251061759999972E-2</c:v>
                </c:pt>
                <c:pt idx="8">
                  <c:v>-0.86910050304000031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Dynamic!$L$9:$L$11</c:f>
              <c:strCache>
                <c:ptCount val="1"/>
                <c:pt idx="0">
                  <c:v>Rads Flow Dynamic 56.00%</c:v>
                </c:pt>
              </c:strCache>
            </c:strRef>
          </c:tx>
          <c:marker>
            <c:symbol val="none"/>
          </c:marker>
          <c:xVal>
            <c:numRef>
              <c:f>Dynamic!$L$13:$L$21</c:f>
              <c:numCache>
                <c:formatCode>0.00</c:formatCode>
                <c:ptCount val="9"/>
                <c:pt idx="0">
                  <c:v>15.725455240952847</c:v>
                </c:pt>
                <c:pt idx="1">
                  <c:v>15.562110516341187</c:v>
                </c:pt>
                <c:pt idx="2">
                  <c:v>15.047762537381049</c:v>
                </c:pt>
                <c:pt idx="3">
                  <c:v>13.745163371051706</c:v>
                </c:pt>
                <c:pt idx="4">
                  <c:v>11.637545210586755</c:v>
                </c:pt>
                <c:pt idx="5">
                  <c:v>8.2714499394851249</c:v>
                </c:pt>
                <c:pt idx="6">
                  <c:v>6.3149092765220427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Dynamic!$J$13:$J$21</c:f>
              <c:numCache>
                <c:formatCode>0.00</c:formatCode>
                <c:ptCount val="9"/>
                <c:pt idx="0">
                  <c:v>2.1946982400000006</c:v>
                </c:pt>
                <c:pt idx="1">
                  <c:v>2.1493411430400005</c:v>
                </c:pt>
                <c:pt idx="2">
                  <c:v>2.0096120217600006</c:v>
                </c:pt>
                <c:pt idx="3">
                  <c:v>1.6767494553600004</c:v>
                </c:pt>
                <c:pt idx="4">
                  <c:v>1.2019630694400001</c:v>
                </c:pt>
                <c:pt idx="5">
                  <c:v>0.60719984640000013</c:v>
                </c:pt>
                <c:pt idx="6">
                  <c:v>0.35391795263999937</c:v>
                </c:pt>
                <c:pt idx="7">
                  <c:v>-8.9251061759999972E-2</c:v>
                </c:pt>
                <c:pt idx="8">
                  <c:v>-0.86910050304000031</c:v>
                </c:pt>
              </c:numCache>
            </c:numRef>
          </c:yVal>
          <c:smooth val="1"/>
        </c:ser>
        <c:axId val="178082944"/>
        <c:axId val="178084864"/>
      </c:scatterChart>
      <c:valAx>
        <c:axId val="178082944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  <c:layout/>
        </c:title>
        <c:numFmt formatCode="0.00" sourceLinked="1"/>
        <c:tickLblPos val="nextTo"/>
        <c:crossAx val="178084864"/>
        <c:crosses val="autoZero"/>
        <c:crossBetween val="midCat"/>
      </c:valAx>
      <c:valAx>
        <c:axId val="178084864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  <c:layout/>
        </c:title>
        <c:numFmt formatCode="0.00" sourceLinked="1"/>
        <c:tickLblPos val="nextTo"/>
        <c:crossAx val="1780829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38877</xdr:colOff>
      <xdr:row>28</xdr:row>
      <xdr:rowOff>32396</xdr:rowOff>
    </xdr:from>
    <xdr:to>
      <xdr:col>9</xdr:col>
      <xdr:colOff>285101</xdr:colOff>
      <xdr:row>43</xdr:row>
      <xdr:rowOff>51836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38877</xdr:colOff>
      <xdr:row>21</xdr:row>
      <xdr:rowOff>38875</xdr:rowOff>
    </xdr:from>
    <xdr:to>
      <xdr:col>10</xdr:col>
      <xdr:colOff>220305</xdr:colOff>
      <xdr:row>36</xdr:row>
      <xdr:rowOff>58315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38877</xdr:colOff>
      <xdr:row>21</xdr:row>
      <xdr:rowOff>38875</xdr:rowOff>
    </xdr:from>
    <xdr:to>
      <xdr:col>10</xdr:col>
      <xdr:colOff>220305</xdr:colOff>
      <xdr:row>36</xdr:row>
      <xdr:rowOff>58315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24</xdr:row>
      <xdr:rowOff>171450</xdr:rowOff>
    </xdr:from>
    <xdr:to>
      <xdr:col>14</xdr:col>
      <xdr:colOff>558800</xdr:colOff>
      <xdr:row>45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9</xdr:row>
      <xdr:rowOff>25400</xdr:rowOff>
    </xdr:from>
    <xdr:to>
      <xdr:col>4</xdr:col>
      <xdr:colOff>139700</xdr:colOff>
      <xdr:row>12</xdr:row>
      <xdr:rowOff>44450</xdr:rowOff>
    </xdr:to>
    <xdr:cxnSp macro="">
      <xdr:nvCxnSpPr>
        <xdr:cNvPr id="5" name="Straight Arrow Connector 4"/>
        <xdr:cNvCxnSpPr/>
      </xdr:nvCxnSpPr>
      <xdr:spPr>
        <a:xfrm rot="16200000" flipH="1">
          <a:off x="1752600" y="1809750"/>
          <a:ext cx="5715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V72"/>
  <sheetViews>
    <sheetView zoomScale="98" zoomScaleNormal="98" workbookViewId="0">
      <selection activeCell="A30" sqref="A30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G2" s="36" t="s">
        <v>22</v>
      </c>
      <c r="I2" s="2"/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2.1687154163999995</v>
      </c>
      <c r="H5" s="47">
        <f>(H6/C7)^2*C6</f>
        <v>0.6690717773999999</v>
      </c>
      <c r="I5" s="52">
        <f>(I6/D7)^2*D6</f>
        <v>1.4996436389999999</v>
      </c>
      <c r="J5" s="48" t="s">
        <v>6</v>
      </c>
      <c r="K5" s="2"/>
      <c r="P5" s="9"/>
      <c r="Q5" s="9"/>
      <c r="R5" s="9"/>
      <c r="S5" s="9"/>
      <c r="T5" s="9"/>
      <c r="U5" s="9"/>
      <c r="V5" s="9"/>
    </row>
    <row r="6" spans="2:22" ht="15" thickBot="1">
      <c r="C6" s="33">
        <v>1.74</v>
      </c>
      <c r="D6" s="34">
        <v>3.9</v>
      </c>
      <c r="F6" s="41">
        <f>E12</f>
        <v>0.62009999999999998</v>
      </c>
      <c r="H6" s="50">
        <f>C7*E12</f>
        <v>12.960089999999999</v>
      </c>
      <c r="I6" s="51">
        <f>H6</f>
        <v>12.960089999999999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32">
        <v>20.9</v>
      </c>
      <c r="D7" s="35">
        <v>20.9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6.9984000000000002</v>
      </c>
      <c r="C12" s="1">
        <v>0</v>
      </c>
      <c r="D12" s="3">
        <f>C12*60</f>
        <v>0</v>
      </c>
      <c r="E12" s="6">
        <v>0.62009999999999998</v>
      </c>
      <c r="F12" s="1">
        <f>B12*(E12)^2</f>
        <v>2.6910528315839999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2.6910528315839999</v>
      </c>
      <c r="K12" s="5">
        <f t="shared" ref="K12:K20" si="3">(I12/$H$5)^0.5*$H$6</f>
        <v>0</v>
      </c>
      <c r="L12" s="5">
        <f t="shared" ref="L12:L20" si="4">(J12/$I$5)^0.5*$I$6</f>
        <v>17.36101429274435</v>
      </c>
      <c r="M12" s="1">
        <f>L12-K12</f>
        <v>17.36101429274435</v>
      </c>
    </row>
    <row r="13" spans="2:22">
      <c r="B13" s="1">
        <v>6.9984000000000002</v>
      </c>
      <c r="C13" s="1">
        <v>4.32</v>
      </c>
      <c r="D13" s="3">
        <f t="shared" ref="D13:D18" si="5">C13*60</f>
        <v>259.20000000000005</v>
      </c>
      <c r="E13" s="4">
        <f>E12</f>
        <v>0.62009999999999998</v>
      </c>
      <c r="F13" s="1">
        <f>B13*(E13)^2</f>
        <v>2.6910528315839999</v>
      </c>
      <c r="G13" s="5">
        <f>C13*(E13)</f>
        <v>2.6788320000000003</v>
      </c>
      <c r="H13" s="7">
        <f t="shared" ref="H13:H20" si="6">G13*60</f>
        <v>160.72992000000002</v>
      </c>
      <c r="I13" s="1">
        <f t="shared" si="1"/>
        <v>2.8585621067626122E-2</v>
      </c>
      <c r="J13" s="1">
        <f t="shared" si="2"/>
        <v>2.6624672105163736</v>
      </c>
      <c r="K13" s="5">
        <f t="shared" si="3"/>
        <v>2.6788320000000008</v>
      </c>
      <c r="L13" s="5">
        <f t="shared" si="4"/>
        <v>17.268559708812866</v>
      </c>
      <c r="M13" s="1">
        <f t="shared" ref="M13:M20" si="7">L13-K13</f>
        <v>14.589727708812866</v>
      </c>
    </row>
    <row r="14" spans="2:22">
      <c r="B14" s="1">
        <v>6.9867360000000005</v>
      </c>
      <c r="C14" s="1">
        <v>8.64</v>
      </c>
      <c r="D14" s="3">
        <f t="shared" si="5"/>
        <v>518.40000000000009</v>
      </c>
      <c r="E14" s="4">
        <f t="shared" ref="E14:E18" si="8">E13</f>
        <v>0.62009999999999998</v>
      </c>
      <c r="F14" s="1">
        <f t="shared" ref="F14:F18" si="9">B14*(E14)^2</f>
        <v>2.6865677435313602</v>
      </c>
      <c r="G14" s="5">
        <f t="shared" si="0"/>
        <v>5.3576640000000006</v>
      </c>
      <c r="H14" s="7">
        <f t="shared" si="6"/>
        <v>321.45984000000004</v>
      </c>
      <c r="I14" s="1">
        <f t="shared" si="1"/>
        <v>0.11434248427050449</v>
      </c>
      <c r="J14" s="1">
        <f>F14-I14</f>
        <v>2.5722252592608559</v>
      </c>
      <c r="K14" s="5">
        <f t="shared" si="3"/>
        <v>5.3576640000000015</v>
      </c>
      <c r="L14" s="5">
        <f t="shared" si="4"/>
        <v>16.973385769686569</v>
      </c>
      <c r="M14" s="1">
        <f t="shared" si="7"/>
        <v>11.615721769686568</v>
      </c>
    </row>
    <row r="15" spans="2:22">
      <c r="B15" s="1">
        <v>6.6484800000000011</v>
      </c>
      <c r="C15" s="1">
        <v>12.96</v>
      </c>
      <c r="D15" s="3">
        <f t="shared" si="5"/>
        <v>777.6</v>
      </c>
      <c r="E15" s="4">
        <f t="shared" si="8"/>
        <v>0.62009999999999998</v>
      </c>
      <c r="F15" s="1">
        <f t="shared" si="9"/>
        <v>2.5565001900048001</v>
      </c>
      <c r="G15" s="5">
        <f>C15*(E15)</f>
        <v>8.0364959999999996</v>
      </c>
      <c r="H15" s="7">
        <f t="shared" si="6"/>
        <v>482.18975999999998</v>
      </c>
      <c r="I15" s="1">
        <f t="shared" si="1"/>
        <v>0.25727058960863497</v>
      </c>
      <c r="J15" s="1">
        <f t="shared" si="2"/>
        <v>2.2992296003961652</v>
      </c>
      <c r="K15" s="5">
        <f t="shared" si="3"/>
        <v>8.0364959999999996</v>
      </c>
      <c r="L15" s="5">
        <f t="shared" si="4"/>
        <v>16.047417571213266</v>
      </c>
      <c r="M15" s="1">
        <f t="shared" si="7"/>
        <v>8.0109215712132666</v>
      </c>
    </row>
    <row r="16" spans="2:22">
      <c r="B16" s="1">
        <v>6.1469279999999999</v>
      </c>
      <c r="C16" s="1">
        <v>17.28</v>
      </c>
      <c r="D16" s="3">
        <f t="shared" si="5"/>
        <v>1036.8000000000002</v>
      </c>
      <c r="E16" s="4">
        <f t="shared" si="8"/>
        <v>0.62009999999999998</v>
      </c>
      <c r="F16" s="1">
        <f t="shared" si="9"/>
        <v>2.3636414037412798</v>
      </c>
      <c r="G16" s="14">
        <f t="shared" si="0"/>
        <v>10.715328000000001</v>
      </c>
      <c r="H16" s="7">
        <f t="shared" si="6"/>
        <v>642.91968000000008</v>
      </c>
      <c r="I16" s="1">
        <f t="shared" si="1"/>
        <v>0.45736993708201795</v>
      </c>
      <c r="J16" s="12">
        <f t="shared" si="2"/>
        <v>1.9062714666592619</v>
      </c>
      <c r="K16" s="5">
        <f t="shared" si="3"/>
        <v>10.715328000000003</v>
      </c>
      <c r="L16" s="5">
        <f t="shared" si="4"/>
        <v>14.611888726013241</v>
      </c>
      <c r="M16" s="1">
        <f t="shared" si="7"/>
        <v>3.896560726013238</v>
      </c>
    </row>
    <row r="17" spans="2:19">
      <c r="B17" s="1">
        <v>5.5520640000000006</v>
      </c>
      <c r="C17" s="1">
        <v>21.6</v>
      </c>
      <c r="D17" s="3">
        <f t="shared" si="5"/>
        <v>1296</v>
      </c>
      <c r="E17" s="4">
        <f t="shared" si="8"/>
        <v>0.62009999999999998</v>
      </c>
      <c r="F17" s="1">
        <f t="shared" si="9"/>
        <v>2.1349019130566402</v>
      </c>
      <c r="G17" s="14">
        <f t="shared" si="0"/>
        <v>13.394160000000001</v>
      </c>
      <c r="H17" s="7">
        <f t="shared" si="6"/>
        <v>803.64960000000008</v>
      </c>
      <c r="I17" s="1">
        <f t="shared" si="1"/>
        <v>0.71464052669065303</v>
      </c>
      <c r="J17" s="12">
        <f t="shared" si="2"/>
        <v>1.4202613863659872</v>
      </c>
      <c r="K17" s="5">
        <f t="shared" si="3"/>
        <v>13.394160000000003</v>
      </c>
      <c r="L17" s="5">
        <f t="shared" si="4"/>
        <v>12.612411227392368</v>
      </c>
      <c r="M17" s="1">
        <f t="shared" si="7"/>
        <v>-0.78174877260763509</v>
      </c>
    </row>
    <row r="18" spans="2:19">
      <c r="B18" s="1">
        <v>5.3071200000000003</v>
      </c>
      <c r="C18" s="1">
        <v>23.220000000000002</v>
      </c>
      <c r="D18" s="3">
        <f t="shared" si="5"/>
        <v>1393.2</v>
      </c>
      <c r="E18" s="4">
        <f t="shared" si="8"/>
        <v>0.62009999999999998</v>
      </c>
      <c r="F18" s="1">
        <f t="shared" si="9"/>
        <v>2.0407150639511999</v>
      </c>
      <c r="G18" s="5">
        <f t="shared" si="0"/>
        <v>14.398722000000001</v>
      </c>
      <c r="H18" s="7">
        <f t="shared" si="6"/>
        <v>863.9233200000001</v>
      </c>
      <c r="I18" s="1">
        <f t="shared" si="1"/>
        <v>0.82585645865688584</v>
      </c>
      <c r="J18" s="1">
        <f t="shared" si="2"/>
        <v>1.2148586052943142</v>
      </c>
      <c r="K18" s="5">
        <f t="shared" si="3"/>
        <v>14.398722000000003</v>
      </c>
      <c r="L18" s="5">
        <f t="shared" si="4"/>
        <v>11.664787988430311</v>
      </c>
      <c r="M18" s="1">
        <f t="shared" si="7"/>
        <v>-2.7339340115696924</v>
      </c>
    </row>
    <row r="19" spans="2:19">
      <c r="B19" s="1">
        <v>4.9222080000000004</v>
      </c>
      <c r="C19" s="1">
        <v>25.92</v>
      </c>
      <c r="D19" s="3">
        <f>C19*60</f>
        <v>1555.2</v>
      </c>
      <c r="E19" s="4">
        <f>E17</f>
        <v>0.62009999999999998</v>
      </c>
      <c r="F19" s="1">
        <f>B19*(E19)^2</f>
        <v>1.89270715821408</v>
      </c>
      <c r="G19" s="5">
        <f>C19*(E19)</f>
        <v>16.072991999999999</v>
      </c>
      <c r="H19" s="7">
        <f t="shared" si="6"/>
        <v>964.37951999999996</v>
      </c>
      <c r="I19" s="1">
        <f t="shared" si="1"/>
        <v>1.0290823584345399</v>
      </c>
      <c r="J19" s="1">
        <f t="shared" si="2"/>
        <v>0.8636247997795401</v>
      </c>
      <c r="K19" s="5">
        <f t="shared" si="3"/>
        <v>16.072991999999999</v>
      </c>
      <c r="L19" s="5">
        <f t="shared" si="4"/>
        <v>9.8350491609280741</v>
      </c>
      <c r="M19" s="1">
        <f t="shared" si="7"/>
        <v>-6.2379428390719251</v>
      </c>
    </row>
    <row r="20" spans="2:19">
      <c r="B20" s="1">
        <v>4.3156800000000004</v>
      </c>
      <c r="C20" s="1">
        <v>30.240000000000002</v>
      </c>
      <c r="D20" s="3">
        <f>C20*60</f>
        <v>1814.4</v>
      </c>
      <c r="E20" s="4">
        <f>E19</f>
        <v>0.62009999999999998</v>
      </c>
      <c r="F20" s="1">
        <f>B20*(E20)^2</f>
        <v>1.6594825794768</v>
      </c>
      <c r="G20" s="5">
        <f>C20*(E20)</f>
        <v>18.751823999999999</v>
      </c>
      <c r="H20" s="7">
        <f t="shared" si="6"/>
        <v>1125.1094399999999</v>
      </c>
      <c r="I20" s="1">
        <f t="shared" si="1"/>
        <v>1.4006954323136795</v>
      </c>
      <c r="J20" s="1">
        <f t="shared" si="2"/>
        <v>0.25878714716312046</v>
      </c>
      <c r="K20" s="5">
        <f t="shared" si="3"/>
        <v>18.751824000000003</v>
      </c>
      <c r="L20" s="5">
        <f t="shared" si="4"/>
        <v>5.38375557014405</v>
      </c>
      <c r="M20" s="1">
        <f t="shared" si="7"/>
        <v>-13.368068429855953</v>
      </c>
    </row>
    <row r="21" spans="2:19">
      <c r="J21" s="1"/>
    </row>
    <row r="22" spans="2:19">
      <c r="C22" t="s">
        <v>23</v>
      </c>
      <c r="D22" s="2"/>
    </row>
    <row r="23" spans="2:19">
      <c r="C23" t="s">
        <v>24</v>
      </c>
      <c r="F23" s="10"/>
      <c r="G23" s="8"/>
    </row>
    <row r="24" spans="2:19">
      <c r="C24" t="s">
        <v>25</v>
      </c>
      <c r="E24" s="10"/>
      <c r="F24" s="10"/>
    </row>
    <row r="25" spans="2:19">
      <c r="C25" t="s">
        <v>26</v>
      </c>
      <c r="E25" s="10"/>
      <c r="F25" s="12"/>
      <c r="P25" t="s">
        <v>16</v>
      </c>
      <c r="R25" t="s">
        <v>21</v>
      </c>
    </row>
    <row r="26" spans="2:19">
      <c r="C26" t="s">
        <v>27</v>
      </c>
      <c r="E26" s="11"/>
      <c r="F26" s="12"/>
      <c r="P26" t="s">
        <v>17</v>
      </c>
      <c r="R26" t="s">
        <v>19</v>
      </c>
      <c r="S26">
        <f>572-398</f>
        <v>174</v>
      </c>
    </row>
    <row r="27" spans="2:19">
      <c r="C27" t="s">
        <v>28</v>
      </c>
      <c r="E27" s="11"/>
      <c r="F27" s="12"/>
      <c r="P27" t="s">
        <v>18</v>
      </c>
      <c r="R27" t="s">
        <v>20</v>
      </c>
    </row>
    <row r="28" spans="2:19">
      <c r="E28" s="13"/>
    </row>
    <row r="48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0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0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1">F57-E57</f>
        <v>3.83</v>
      </c>
      <c r="H57" s="28">
        <f t="shared" ref="H57:H61" si="12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0"/>
        <v>1.6530949611216557</v>
      </c>
      <c r="D58" s="27">
        <v>27</v>
      </c>
      <c r="E58" s="28">
        <v>1.83</v>
      </c>
      <c r="F58" s="28">
        <v>6.52</v>
      </c>
      <c r="G58" s="28">
        <f t="shared" si="11"/>
        <v>4.6899999999999995</v>
      </c>
      <c r="H58" s="28">
        <f t="shared" si="12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0"/>
        <v>1.6837078307720568</v>
      </c>
      <c r="D59" s="27">
        <v>27.5</v>
      </c>
      <c r="E59" s="28">
        <v>1.68</v>
      </c>
      <c r="F59" s="28">
        <v>6.76</v>
      </c>
      <c r="G59" s="28">
        <f t="shared" si="11"/>
        <v>5.08</v>
      </c>
      <c r="H59" s="28">
        <f t="shared" si="12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0"/>
        <v>1.7143207004224579</v>
      </c>
      <c r="D60" s="27">
        <v>28</v>
      </c>
      <c r="E60" s="28">
        <v>1.49</v>
      </c>
      <c r="F60" s="28">
        <v>7.01</v>
      </c>
      <c r="G60" s="28">
        <f t="shared" si="11"/>
        <v>5.52</v>
      </c>
      <c r="H60" s="28">
        <f t="shared" si="12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0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1"/>
        <v>7.2899999999999991</v>
      </c>
      <c r="H61" s="28">
        <f t="shared" si="12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V72"/>
  <sheetViews>
    <sheetView zoomScale="98" zoomScaleNormal="98" workbookViewId="0">
      <selection activeCell="B12" sqref="B12:D20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G2" s="36" t="s">
        <v>22</v>
      </c>
      <c r="I2" s="2"/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5.26</v>
      </c>
      <c r="H5" s="47">
        <f>(H6/C7)^2*C6</f>
        <v>0.12</v>
      </c>
      <c r="I5" s="52">
        <f>(I6/D7)^2*D6</f>
        <v>5.14</v>
      </c>
      <c r="J5" s="48" t="s">
        <v>6</v>
      </c>
      <c r="K5" s="2"/>
      <c r="P5" s="9"/>
      <c r="Q5" s="9"/>
      <c r="R5" s="9"/>
      <c r="S5" s="9"/>
      <c r="T5" s="9"/>
      <c r="U5" s="9"/>
      <c r="V5" s="9"/>
    </row>
    <row r="6" spans="2:22" ht="15" thickBot="1">
      <c r="C6" s="33">
        <v>0.12</v>
      </c>
      <c r="D6" s="34">
        <v>5.14</v>
      </c>
      <c r="F6" s="41">
        <f>E12</f>
        <v>1</v>
      </c>
      <c r="H6" s="50">
        <f>C7*E12</f>
        <v>24</v>
      </c>
      <c r="I6" s="51">
        <f>H6</f>
        <v>24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32">
        <v>24</v>
      </c>
      <c r="D7" s="35">
        <v>24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6.9984000000000002</v>
      </c>
      <c r="C12" s="1">
        <v>0</v>
      </c>
      <c r="D12" s="3">
        <f>C12*60</f>
        <v>0</v>
      </c>
      <c r="E12" s="6">
        <v>1</v>
      </c>
      <c r="F12" s="1">
        <f>B12*(E12)^2</f>
        <v>6.9984000000000002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6.9984000000000002</v>
      </c>
      <c r="K12" s="5">
        <f t="shared" ref="K12:K20" si="3">(I12/$H$5)^0.5*$H$6</f>
        <v>0</v>
      </c>
      <c r="L12" s="5">
        <f t="shared" ref="L12:L20" si="4">(J12/$I$5)^0.5*$I$6</f>
        <v>28.004579947831296</v>
      </c>
      <c r="M12" s="1">
        <f>L12-K12</f>
        <v>28.004579947831296</v>
      </c>
    </row>
    <row r="13" spans="2:22">
      <c r="B13" s="1">
        <v>6.9984000000000002</v>
      </c>
      <c r="C13" s="1">
        <v>4.32</v>
      </c>
      <c r="D13" s="3">
        <f t="shared" ref="D13:D18" si="5">C13*60</f>
        <v>259.20000000000005</v>
      </c>
      <c r="E13" s="4">
        <f>E12</f>
        <v>1</v>
      </c>
      <c r="F13" s="1">
        <f>B13*(E13)^2</f>
        <v>6.9984000000000002</v>
      </c>
      <c r="G13" s="5">
        <f>C13*(E13)</f>
        <v>4.32</v>
      </c>
      <c r="H13" s="7">
        <f t="shared" ref="H13:H20" si="6">G13*60</f>
        <v>259.20000000000005</v>
      </c>
      <c r="I13" s="1">
        <f t="shared" si="1"/>
        <v>3.8880000000000004E-3</v>
      </c>
      <c r="J13" s="1">
        <f t="shared" si="2"/>
        <v>6.9945120000000003</v>
      </c>
      <c r="K13" s="5">
        <f t="shared" si="3"/>
        <v>4.32</v>
      </c>
      <c r="L13" s="5">
        <f t="shared" si="4"/>
        <v>27.996799817121961</v>
      </c>
      <c r="M13" s="1">
        <f t="shared" ref="M13:M20" si="7">L13-K13</f>
        <v>23.67679981712196</v>
      </c>
    </row>
    <row r="14" spans="2:22">
      <c r="B14" s="1">
        <v>6.9867360000000005</v>
      </c>
      <c r="C14" s="1">
        <v>8.64</v>
      </c>
      <c r="D14" s="3">
        <f t="shared" si="5"/>
        <v>518.40000000000009</v>
      </c>
      <c r="E14" s="4">
        <f t="shared" ref="E14:E18" si="8">E13</f>
        <v>1</v>
      </c>
      <c r="F14" s="1">
        <f t="shared" ref="F14:F18" si="9">B14*(E14)^2</f>
        <v>6.9867360000000005</v>
      </c>
      <c r="G14" s="5">
        <f t="shared" si="0"/>
        <v>8.64</v>
      </c>
      <c r="H14" s="7">
        <f t="shared" si="6"/>
        <v>518.40000000000009</v>
      </c>
      <c r="I14" s="1">
        <f t="shared" si="1"/>
        <v>1.5552000000000002E-2</v>
      </c>
      <c r="J14" s="1">
        <f>F14-I14</f>
        <v>6.9711840000000009</v>
      </c>
      <c r="K14" s="5">
        <f t="shared" si="3"/>
        <v>8.64</v>
      </c>
      <c r="L14" s="5">
        <f t="shared" si="4"/>
        <v>27.950073553984645</v>
      </c>
      <c r="M14" s="1">
        <f t="shared" si="7"/>
        <v>19.310073553984644</v>
      </c>
    </row>
    <row r="15" spans="2:22">
      <c r="B15" s="1">
        <v>6.6484800000000011</v>
      </c>
      <c r="C15" s="1">
        <v>12.96</v>
      </c>
      <c r="D15" s="3">
        <f t="shared" si="5"/>
        <v>777.6</v>
      </c>
      <c r="E15" s="4">
        <f t="shared" si="8"/>
        <v>1</v>
      </c>
      <c r="F15" s="1">
        <f t="shared" si="9"/>
        <v>6.6484800000000011</v>
      </c>
      <c r="G15" s="5">
        <f>C15*(E15)</f>
        <v>12.96</v>
      </c>
      <c r="H15" s="7">
        <f t="shared" si="6"/>
        <v>777.6</v>
      </c>
      <c r="I15" s="1">
        <f t="shared" si="1"/>
        <v>3.4992000000000002E-2</v>
      </c>
      <c r="J15" s="1">
        <f t="shared" si="2"/>
        <v>6.6134880000000011</v>
      </c>
      <c r="K15" s="5">
        <f t="shared" si="3"/>
        <v>12.96</v>
      </c>
      <c r="L15" s="5">
        <f t="shared" si="4"/>
        <v>27.223563151459047</v>
      </c>
      <c r="M15" s="1">
        <f t="shared" si="7"/>
        <v>14.263563151459046</v>
      </c>
    </row>
    <row r="16" spans="2:22">
      <c r="B16" s="1">
        <v>6.1469279999999999</v>
      </c>
      <c r="C16" s="1">
        <v>17.28</v>
      </c>
      <c r="D16" s="3">
        <f t="shared" si="5"/>
        <v>1036.8000000000002</v>
      </c>
      <c r="E16" s="4">
        <f t="shared" si="8"/>
        <v>1</v>
      </c>
      <c r="F16" s="1">
        <f t="shared" si="9"/>
        <v>6.1469279999999999</v>
      </c>
      <c r="G16" s="14">
        <f t="shared" si="0"/>
        <v>17.28</v>
      </c>
      <c r="H16" s="7">
        <f t="shared" si="6"/>
        <v>1036.8000000000002</v>
      </c>
      <c r="I16" s="1">
        <f t="shared" si="1"/>
        <v>6.2208000000000006E-2</v>
      </c>
      <c r="J16" s="12">
        <f t="shared" si="2"/>
        <v>6.0847199999999999</v>
      </c>
      <c r="K16" s="5">
        <f t="shared" si="3"/>
        <v>17.28</v>
      </c>
      <c r="L16" s="5">
        <f t="shared" si="4"/>
        <v>26.112591890751062</v>
      </c>
      <c r="M16" s="1">
        <f t="shared" si="7"/>
        <v>8.8325918907510612</v>
      </c>
    </row>
    <row r="17" spans="2:13">
      <c r="B17" s="1">
        <v>5.5520640000000006</v>
      </c>
      <c r="C17" s="1">
        <v>21.6</v>
      </c>
      <c r="D17" s="3">
        <f t="shared" si="5"/>
        <v>1296</v>
      </c>
      <c r="E17" s="4">
        <f t="shared" si="8"/>
        <v>1</v>
      </c>
      <c r="F17" s="1">
        <f t="shared" si="9"/>
        <v>5.5520640000000006</v>
      </c>
      <c r="G17" s="14">
        <f t="shared" si="0"/>
        <v>21.6</v>
      </c>
      <c r="H17" s="7">
        <f t="shared" si="6"/>
        <v>1296</v>
      </c>
      <c r="I17" s="1">
        <f t="shared" si="1"/>
        <v>9.7200000000000009E-2</v>
      </c>
      <c r="J17" s="12">
        <f t="shared" si="2"/>
        <v>5.4548640000000006</v>
      </c>
      <c r="K17" s="5">
        <f t="shared" si="3"/>
        <v>21.6</v>
      </c>
      <c r="L17" s="5">
        <f t="shared" si="4"/>
        <v>24.724165717532628</v>
      </c>
      <c r="M17" s="1">
        <f t="shared" si="7"/>
        <v>3.1241657175326267</v>
      </c>
    </row>
    <row r="18" spans="2:13">
      <c r="B18" s="1">
        <v>5.3071200000000003</v>
      </c>
      <c r="C18" s="1">
        <v>23.220000000000002</v>
      </c>
      <c r="D18" s="3">
        <f t="shared" si="5"/>
        <v>1393.2</v>
      </c>
      <c r="E18" s="4">
        <f t="shared" si="8"/>
        <v>1</v>
      </c>
      <c r="F18" s="1">
        <f t="shared" si="9"/>
        <v>5.3071200000000003</v>
      </c>
      <c r="G18" s="5">
        <f t="shared" si="0"/>
        <v>23.220000000000002</v>
      </c>
      <c r="H18" s="7">
        <f t="shared" si="6"/>
        <v>1393.2</v>
      </c>
      <c r="I18" s="1">
        <f t="shared" si="1"/>
        <v>0.11232675000000003</v>
      </c>
      <c r="J18" s="1">
        <f t="shared" si="2"/>
        <v>5.19479325</v>
      </c>
      <c r="K18" s="5">
        <f t="shared" si="3"/>
        <v>23.220000000000002</v>
      </c>
      <c r="L18" s="5">
        <f t="shared" si="4"/>
        <v>24.127582872159373</v>
      </c>
      <c r="M18" s="1">
        <f t="shared" si="7"/>
        <v>0.90758287215937017</v>
      </c>
    </row>
    <row r="19" spans="2:13">
      <c r="B19" s="1">
        <v>4.9222080000000004</v>
      </c>
      <c r="C19" s="1">
        <v>25.92</v>
      </c>
      <c r="D19" s="3">
        <f>C19*60</f>
        <v>1555.2</v>
      </c>
      <c r="E19" s="4">
        <f>E17</f>
        <v>1</v>
      </c>
      <c r="F19" s="1">
        <f>B19*(E19)^2</f>
        <v>4.9222080000000004</v>
      </c>
      <c r="G19" s="5">
        <f>C19*(E19)</f>
        <v>25.92</v>
      </c>
      <c r="H19" s="7">
        <f t="shared" si="6"/>
        <v>1555.2</v>
      </c>
      <c r="I19" s="1">
        <f t="shared" si="1"/>
        <v>0.13996800000000001</v>
      </c>
      <c r="J19" s="1">
        <f t="shared" si="2"/>
        <v>4.7822400000000007</v>
      </c>
      <c r="K19" s="5">
        <f t="shared" si="3"/>
        <v>25.92</v>
      </c>
      <c r="L19" s="5">
        <f t="shared" si="4"/>
        <v>23.149699933344518</v>
      </c>
      <c r="M19" s="1">
        <f t="shared" si="7"/>
        <v>-2.7703000666554836</v>
      </c>
    </row>
    <row r="20" spans="2:13">
      <c r="B20" s="1">
        <v>4.3156800000000004</v>
      </c>
      <c r="C20" s="1">
        <v>30.240000000000002</v>
      </c>
      <c r="D20" s="3">
        <f>C20*60</f>
        <v>1814.4</v>
      </c>
      <c r="E20" s="4">
        <f>E19</f>
        <v>1</v>
      </c>
      <c r="F20" s="1">
        <f>B20*(E20)^2</f>
        <v>4.3156800000000004</v>
      </c>
      <c r="G20" s="5">
        <f>C20*(E20)</f>
        <v>30.240000000000002</v>
      </c>
      <c r="H20" s="7">
        <f t="shared" si="6"/>
        <v>1814.4</v>
      </c>
      <c r="I20" s="1">
        <f t="shared" si="1"/>
        <v>0.19051200000000001</v>
      </c>
      <c r="J20" s="1">
        <f t="shared" si="2"/>
        <v>4.1251680000000004</v>
      </c>
      <c r="K20" s="5">
        <f t="shared" si="3"/>
        <v>30.240000000000002</v>
      </c>
      <c r="L20" s="5">
        <f t="shared" si="4"/>
        <v>21.500596173075422</v>
      </c>
      <c r="M20" s="1">
        <f t="shared" si="7"/>
        <v>-8.7394038269245797</v>
      </c>
    </row>
    <row r="21" spans="2:13">
      <c r="J21" s="1"/>
    </row>
    <row r="22" spans="2:13">
      <c r="D22" s="2"/>
    </row>
    <row r="23" spans="2:13">
      <c r="F23" s="10"/>
      <c r="G23" s="8"/>
    </row>
    <row r="24" spans="2:13">
      <c r="E24" s="10"/>
      <c r="F24" s="10"/>
    </row>
    <row r="25" spans="2:13">
      <c r="E25" s="10"/>
      <c r="F25" s="12"/>
    </row>
    <row r="26" spans="2:13">
      <c r="E26" s="11"/>
      <c r="F26" s="12"/>
    </row>
    <row r="27" spans="2:13">
      <c r="E27" s="11"/>
      <c r="F27" s="12"/>
    </row>
    <row r="28" spans="2:13">
      <c r="E28" s="13"/>
    </row>
    <row r="48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0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0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1">F57-E57</f>
        <v>3.83</v>
      </c>
      <c r="H57" s="28">
        <f t="shared" ref="H57:H61" si="12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0"/>
        <v>1.6530949611216557</v>
      </c>
      <c r="D58" s="27">
        <v>27</v>
      </c>
      <c r="E58" s="28">
        <v>1.83</v>
      </c>
      <c r="F58" s="28">
        <v>6.52</v>
      </c>
      <c r="G58" s="28">
        <f t="shared" si="11"/>
        <v>4.6899999999999995</v>
      </c>
      <c r="H58" s="28">
        <f t="shared" si="12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0"/>
        <v>1.6837078307720568</v>
      </c>
      <c r="D59" s="27">
        <v>27.5</v>
      </c>
      <c r="E59" s="28">
        <v>1.68</v>
      </c>
      <c r="F59" s="28">
        <v>6.76</v>
      </c>
      <c r="G59" s="28">
        <f t="shared" si="11"/>
        <v>5.08</v>
      </c>
      <c r="H59" s="28">
        <f t="shared" si="12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0"/>
        <v>1.7143207004224579</v>
      </c>
      <c r="D60" s="27">
        <v>28</v>
      </c>
      <c r="E60" s="28">
        <v>1.49</v>
      </c>
      <c r="F60" s="28">
        <v>7.01</v>
      </c>
      <c r="G60" s="28">
        <f t="shared" si="11"/>
        <v>5.52</v>
      </c>
      <c r="H60" s="28">
        <f t="shared" si="12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0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1"/>
        <v>7.2899999999999991</v>
      </c>
      <c r="H61" s="28">
        <f t="shared" si="12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V72"/>
  <sheetViews>
    <sheetView zoomScale="98" zoomScaleNormal="98" workbookViewId="0">
      <selection activeCell="C4" sqref="C4:J7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C2" s="53" t="s">
        <v>52</v>
      </c>
      <c r="G2" s="36" t="s">
        <v>22</v>
      </c>
      <c r="I2" s="2"/>
      <c r="L2" t="s">
        <v>53</v>
      </c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5.6794303228400009</v>
      </c>
      <c r="H5" s="54">
        <f>(H6/C7)^2*C6</f>
        <v>8.7447602999999999E-2</v>
      </c>
      <c r="I5" s="52">
        <f>(I6/D7)^2*D6</f>
        <v>5.5919827198400007</v>
      </c>
      <c r="J5" s="48" t="s">
        <v>6</v>
      </c>
      <c r="K5" s="2"/>
      <c r="Q5" s="9"/>
      <c r="R5" s="9"/>
      <c r="S5" s="9"/>
      <c r="T5" s="9"/>
      <c r="U5" s="9"/>
      <c r="V5" s="9"/>
    </row>
    <row r="6" spans="2:22" ht="15" thickBot="1">
      <c r="C6" s="54">
        <v>7.4999999999999997E-2</v>
      </c>
      <c r="D6" s="55">
        <v>4.7960000000000003</v>
      </c>
      <c r="F6" s="41">
        <f>E12</f>
        <v>1.0798000000000001</v>
      </c>
      <c r="H6" s="50">
        <f>C7*E12</f>
        <v>20.516200000000001</v>
      </c>
      <c r="I6" s="51">
        <f>H6</f>
        <v>20.516200000000001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50">
        <v>19</v>
      </c>
      <c r="D7" s="56">
        <v>19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5.99762821843583</v>
      </c>
      <c r="C12" s="1">
        <v>0</v>
      </c>
      <c r="D12" s="3">
        <f>C12*60</f>
        <v>0</v>
      </c>
      <c r="E12" s="6">
        <v>1.0798000000000001</v>
      </c>
      <c r="F12" s="1">
        <f>B12*(E12)^2</f>
        <v>6.9930428184983171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6.9930428184983171</v>
      </c>
      <c r="K12" s="5">
        <f t="shared" ref="K12:K20" si="3">(I12/$H$5)^0.5*$H$6</f>
        <v>0</v>
      </c>
      <c r="L12" s="5">
        <f t="shared" ref="L12:L20" si="4">(J12/$I$5)^0.5*$I$6</f>
        <v>22.942836356721539</v>
      </c>
      <c r="M12" s="1">
        <f>L12-K12</f>
        <v>22.942836356721539</v>
      </c>
    </row>
    <row r="13" spans="2:22">
      <c r="B13" s="1">
        <v>5.99762821843583</v>
      </c>
      <c r="C13" s="1">
        <v>3.9992093280000005</v>
      </c>
      <c r="D13" s="3">
        <f t="shared" ref="D13:D18" si="5">C13*60</f>
        <v>239.95255968000004</v>
      </c>
      <c r="E13" s="4">
        <f>E12</f>
        <v>1.0798000000000001</v>
      </c>
      <c r="F13" s="1">
        <f>B13*(E13)^2</f>
        <v>6.9930428184983171</v>
      </c>
      <c r="G13" s="5">
        <f>C13*(E13)</f>
        <v>4.3183462323744006</v>
      </c>
      <c r="H13" s="7">
        <f t="shared" ref="H13:H20" si="6">G13*60</f>
        <v>259.10077394246406</v>
      </c>
      <c r="I13" s="1">
        <f t="shared" si="1"/>
        <v>3.8742619493065474E-3</v>
      </c>
      <c r="J13" s="1">
        <f t="shared" si="2"/>
        <v>6.9891685565490107</v>
      </c>
      <c r="K13" s="5">
        <f t="shared" si="3"/>
        <v>4.3183462323744006</v>
      </c>
      <c r="L13" s="5">
        <f t="shared" si="4"/>
        <v>22.936480119902857</v>
      </c>
      <c r="M13" s="1">
        <f t="shared" ref="M13:M20" si="7">L13-K13</f>
        <v>18.618133887528458</v>
      </c>
    </row>
    <row r="14" spans="2:22">
      <c r="B14" s="1">
        <v>5.987632171405104</v>
      </c>
      <c r="C14" s="1">
        <v>7.998418656000001</v>
      </c>
      <c r="D14" s="3">
        <f t="shared" si="5"/>
        <v>479.90511936000007</v>
      </c>
      <c r="E14" s="4">
        <f t="shared" ref="E14:E18" si="8">E13</f>
        <v>1.0798000000000001</v>
      </c>
      <c r="F14" s="1">
        <f t="shared" ref="F14:F18" si="9">B14*(E14)^2</f>
        <v>6.9813877471341534</v>
      </c>
      <c r="G14" s="5">
        <f t="shared" si="0"/>
        <v>8.6366924647488013</v>
      </c>
      <c r="H14" s="7">
        <f t="shared" si="6"/>
        <v>518.20154788492812</v>
      </c>
      <c r="I14" s="1">
        <f t="shared" si="1"/>
        <v>1.5497047797226189E-2</v>
      </c>
      <c r="J14" s="1">
        <f>F14-I14</f>
        <v>6.965890699336927</v>
      </c>
      <c r="K14" s="5">
        <f t="shared" si="3"/>
        <v>8.6366924647488013</v>
      </c>
      <c r="L14" s="5">
        <f t="shared" si="4"/>
        <v>22.898252582283792</v>
      </c>
      <c r="M14" s="1">
        <f t="shared" si="7"/>
        <v>14.261560117534991</v>
      </c>
    </row>
    <row r="15" spans="2:22">
      <c r="B15" s="1">
        <v>5.6977468075140392</v>
      </c>
      <c r="C15" s="1">
        <v>11.997627984000001</v>
      </c>
      <c r="D15" s="3">
        <f t="shared" si="5"/>
        <v>719.85767904000011</v>
      </c>
      <c r="E15" s="4">
        <f t="shared" si="8"/>
        <v>1.0798000000000001</v>
      </c>
      <c r="F15" s="1">
        <f t="shared" si="9"/>
        <v>6.643390677573402</v>
      </c>
      <c r="G15" s="5">
        <f>C15*(E15)</f>
        <v>12.955038697123202</v>
      </c>
      <c r="H15" s="7">
        <f t="shared" si="6"/>
        <v>777.30232182739212</v>
      </c>
      <c r="I15" s="1">
        <f t="shared" si="1"/>
        <v>3.4868357543758915E-2</v>
      </c>
      <c r="J15" s="1">
        <f t="shared" si="2"/>
        <v>6.6085223200296435</v>
      </c>
      <c r="K15" s="5">
        <f t="shared" si="3"/>
        <v>12.955038697123202</v>
      </c>
      <c r="L15" s="5">
        <f t="shared" si="4"/>
        <v>22.303149438617343</v>
      </c>
      <c r="M15" s="1">
        <f t="shared" si="7"/>
        <v>9.3481107414941409</v>
      </c>
    </row>
    <row r="16" spans="2:22">
      <c r="B16" s="1">
        <v>5.2679167851928037</v>
      </c>
      <c r="C16" s="1">
        <v>15.996837312000002</v>
      </c>
      <c r="D16" s="3">
        <f t="shared" si="5"/>
        <v>959.81023872000014</v>
      </c>
      <c r="E16" s="4">
        <f t="shared" si="8"/>
        <v>1.0798000000000001</v>
      </c>
      <c r="F16" s="1">
        <f t="shared" si="9"/>
        <v>6.1422226089143548</v>
      </c>
      <c r="G16" s="14">
        <f t="shared" si="0"/>
        <v>17.273384929497603</v>
      </c>
      <c r="H16" s="7">
        <f t="shared" si="6"/>
        <v>1036.4030957698562</v>
      </c>
      <c r="I16" s="1">
        <f t="shared" si="1"/>
        <v>6.1988191188904758E-2</v>
      </c>
      <c r="J16" s="12">
        <f t="shared" si="2"/>
        <v>6.0802344177254497</v>
      </c>
      <c r="K16" s="5">
        <f t="shared" si="3"/>
        <v>17.273384929497603</v>
      </c>
      <c r="L16" s="5">
        <f t="shared" si="4"/>
        <v>21.393122373881159</v>
      </c>
      <c r="M16" s="1">
        <f t="shared" si="7"/>
        <v>4.1197374443835564</v>
      </c>
    </row>
    <row r="17" spans="2:19">
      <c r="B17" s="1">
        <v>4.7581183866257586</v>
      </c>
      <c r="C17" s="1">
        <v>19.996046640000003</v>
      </c>
      <c r="D17" s="3">
        <f t="shared" si="5"/>
        <v>1199.7627984000001</v>
      </c>
      <c r="E17" s="4">
        <f t="shared" si="8"/>
        <v>1.0798000000000001</v>
      </c>
      <c r="F17" s="1">
        <f t="shared" si="9"/>
        <v>5.5478139693419983</v>
      </c>
      <c r="G17" s="14">
        <f t="shared" si="0"/>
        <v>21.591731161872005</v>
      </c>
      <c r="H17" s="7">
        <f t="shared" si="6"/>
        <v>1295.5038697123202</v>
      </c>
      <c r="I17" s="1">
        <f t="shared" si="1"/>
        <v>9.685654873266368E-2</v>
      </c>
      <c r="J17" s="12">
        <f t="shared" si="2"/>
        <v>5.4509574206093347</v>
      </c>
      <c r="K17" s="5">
        <f t="shared" si="3"/>
        <v>21.591731161872005</v>
      </c>
      <c r="L17" s="5">
        <f t="shared" si="4"/>
        <v>20.255847027232718</v>
      </c>
      <c r="M17" s="1">
        <f t="shared" si="7"/>
        <v>-1.3358841346392865</v>
      </c>
    </row>
    <row r="18" spans="2:19">
      <c r="B18" s="1">
        <v>4.5482013989805044</v>
      </c>
      <c r="C18" s="1">
        <v>21.495750138000002</v>
      </c>
      <c r="D18" s="3">
        <f t="shared" si="5"/>
        <v>1289.7450082800001</v>
      </c>
      <c r="E18" s="4">
        <f t="shared" si="8"/>
        <v>1.0798000000000001</v>
      </c>
      <c r="F18" s="1">
        <f t="shared" si="9"/>
        <v>5.303057470694557</v>
      </c>
      <c r="G18" s="5">
        <f t="shared" si="0"/>
        <v>23.211110999012405</v>
      </c>
      <c r="H18" s="7">
        <f t="shared" si="6"/>
        <v>1392.6666599407442</v>
      </c>
      <c r="I18" s="1">
        <f t="shared" si="1"/>
        <v>0.11192984912918447</v>
      </c>
      <c r="J18" s="1">
        <f t="shared" si="2"/>
        <v>5.1911276215653723</v>
      </c>
      <c r="K18" s="5">
        <f t="shared" si="3"/>
        <v>23.211110999012405</v>
      </c>
      <c r="L18" s="5">
        <f t="shared" si="4"/>
        <v>19.767186815546861</v>
      </c>
      <c r="M18" s="1">
        <f t="shared" si="7"/>
        <v>-3.4439241834655441</v>
      </c>
    </row>
    <row r="19" spans="2:19">
      <c r="B19" s="1">
        <v>4.2183318469665343</v>
      </c>
      <c r="C19" s="1">
        <v>23.995255968000002</v>
      </c>
      <c r="D19" s="3">
        <f>C19*60</f>
        <v>1439.7153580800002</v>
      </c>
      <c r="E19" s="4">
        <f>E17</f>
        <v>1.0798000000000001</v>
      </c>
      <c r="F19" s="1">
        <f>B19*(E19)^2</f>
        <v>4.91844011567715</v>
      </c>
      <c r="G19" s="5">
        <f>C19*(E19)</f>
        <v>25.910077394246404</v>
      </c>
      <c r="H19" s="7">
        <f t="shared" si="6"/>
        <v>1554.6046436547842</v>
      </c>
      <c r="I19" s="1">
        <f t="shared" si="1"/>
        <v>0.13947343017503566</v>
      </c>
      <c r="J19" s="1">
        <f t="shared" si="2"/>
        <v>4.7789666855021142</v>
      </c>
      <c r="K19" s="5">
        <f t="shared" si="3"/>
        <v>25.910077394246404</v>
      </c>
      <c r="L19" s="5">
        <f t="shared" si="4"/>
        <v>18.966230104472125</v>
      </c>
      <c r="M19" s="1">
        <f t="shared" si="7"/>
        <v>-6.9438472897742791</v>
      </c>
    </row>
    <row r="20" spans="2:19">
      <c r="B20" s="1">
        <v>3.6985374013687622</v>
      </c>
      <c r="C20" s="1">
        <v>27.994465296000001</v>
      </c>
      <c r="D20" s="3">
        <f>C20*60</f>
        <v>1679.6679177600001</v>
      </c>
      <c r="E20" s="4">
        <f>E19</f>
        <v>1.0798000000000001</v>
      </c>
      <c r="F20" s="1">
        <f>B20*(E20)^2</f>
        <v>4.312376404740629</v>
      </c>
      <c r="G20" s="5">
        <f>C20*(E20)</f>
        <v>30.228423626620803</v>
      </c>
      <c r="H20" s="7">
        <f t="shared" si="6"/>
        <v>1813.7054175972482</v>
      </c>
      <c r="I20" s="1">
        <f t="shared" si="1"/>
        <v>0.18983883551602079</v>
      </c>
      <c r="J20" s="1">
        <f t="shared" si="2"/>
        <v>4.1225375692246082</v>
      </c>
      <c r="K20" s="5">
        <f t="shared" si="3"/>
        <v>30.228423626620806</v>
      </c>
      <c r="L20" s="5">
        <f t="shared" si="4"/>
        <v>17.615554759738483</v>
      </c>
      <c r="M20" s="1">
        <f t="shared" si="7"/>
        <v>-12.612868866882323</v>
      </c>
      <c r="Q20" s="2" t="s">
        <v>54</v>
      </c>
      <c r="R20" s="1">
        <v>3.7</v>
      </c>
      <c r="S20" s="1">
        <v>27.99</v>
      </c>
    </row>
    <row r="21" spans="2:19">
      <c r="J21" s="1"/>
      <c r="R21" s="1">
        <v>3.2</v>
      </c>
      <c r="S21" s="1">
        <v>41</v>
      </c>
    </row>
    <row r="22" spans="2:19">
      <c r="D22" s="2"/>
      <c r="R22" s="1">
        <v>2.7</v>
      </c>
      <c r="S22" s="1">
        <v>35.799999999999997</v>
      </c>
    </row>
    <row r="23" spans="2:19">
      <c r="F23" s="10"/>
      <c r="G23" s="8"/>
      <c r="R23" s="1">
        <v>2.2000000000000002</v>
      </c>
      <c r="S23" s="1">
        <v>41</v>
      </c>
    </row>
    <row r="24" spans="2:19">
      <c r="E24" s="10"/>
      <c r="F24" s="10"/>
      <c r="R24" s="1">
        <v>1.7</v>
      </c>
      <c r="S24" s="1">
        <v>46.5</v>
      </c>
    </row>
    <row r="25" spans="2:19">
      <c r="E25" s="10"/>
      <c r="F25" s="12"/>
      <c r="R25" s="1">
        <v>1.2</v>
      </c>
      <c r="S25" s="1">
        <v>53</v>
      </c>
    </row>
    <row r="26" spans="2:19">
      <c r="E26" s="11"/>
      <c r="F26" s="12"/>
      <c r="R26" s="1">
        <v>0.7</v>
      </c>
      <c r="S26" s="1">
        <v>58</v>
      </c>
    </row>
    <row r="27" spans="2:19">
      <c r="E27" s="11"/>
      <c r="F27" s="12"/>
    </row>
    <row r="28" spans="2:19">
      <c r="E28" s="13"/>
      <c r="Q28" s="2" t="s">
        <v>55</v>
      </c>
      <c r="R28" s="1">
        <f>R20*1.164</f>
        <v>4.3068</v>
      </c>
      <c r="S28" s="1">
        <f>S20*1.078</f>
        <v>30.173220000000001</v>
      </c>
    </row>
    <row r="29" spans="2:19">
      <c r="R29" s="1">
        <f t="shared" ref="R29:R34" si="10">R21*1.164</f>
        <v>3.7248000000000001</v>
      </c>
      <c r="S29" s="1">
        <f t="shared" ref="S29:S34" si="11">S21*1.078</f>
        <v>44.198</v>
      </c>
    </row>
    <row r="30" spans="2:19">
      <c r="R30" s="1">
        <f t="shared" si="10"/>
        <v>3.1427999999999998</v>
      </c>
      <c r="S30" s="1">
        <f t="shared" si="11"/>
        <v>38.592399999999998</v>
      </c>
    </row>
    <row r="31" spans="2:19">
      <c r="R31" s="1">
        <f t="shared" si="10"/>
        <v>2.5608</v>
      </c>
      <c r="S31" s="1">
        <f t="shared" si="11"/>
        <v>44.198</v>
      </c>
    </row>
    <row r="32" spans="2:19">
      <c r="R32" s="1">
        <f t="shared" si="10"/>
        <v>1.9787999999999999</v>
      </c>
      <c r="S32" s="1">
        <f t="shared" si="11"/>
        <v>50.127000000000002</v>
      </c>
    </row>
    <row r="33" spans="18:19">
      <c r="R33" s="1">
        <f t="shared" si="10"/>
        <v>1.3967999999999998</v>
      </c>
      <c r="S33" s="1">
        <f t="shared" si="11"/>
        <v>57.134</v>
      </c>
    </row>
    <row r="34" spans="18:19">
      <c r="R34" s="1">
        <f t="shared" si="10"/>
        <v>0.81479999999999986</v>
      </c>
      <c r="S34" s="1">
        <f t="shared" si="11"/>
        <v>62.524000000000001</v>
      </c>
    </row>
    <row r="48" spans="18:19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2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2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3">F57-E57</f>
        <v>3.83</v>
      </c>
      <c r="H57" s="28">
        <f t="shared" ref="H57:H61" si="14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2"/>
        <v>1.6530949611216557</v>
      </c>
      <c r="D58" s="27">
        <v>27</v>
      </c>
      <c r="E58" s="28">
        <v>1.83</v>
      </c>
      <c r="F58" s="28">
        <v>6.52</v>
      </c>
      <c r="G58" s="28">
        <f t="shared" si="13"/>
        <v>4.6899999999999995</v>
      </c>
      <c r="H58" s="28">
        <f t="shared" si="14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2"/>
        <v>1.6837078307720568</v>
      </c>
      <c r="D59" s="27">
        <v>27.5</v>
      </c>
      <c r="E59" s="28">
        <v>1.68</v>
      </c>
      <c r="F59" s="28">
        <v>6.76</v>
      </c>
      <c r="G59" s="28">
        <f t="shared" si="13"/>
        <v>5.08</v>
      </c>
      <c r="H59" s="28">
        <f t="shared" si="14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2"/>
        <v>1.7143207004224579</v>
      </c>
      <c r="D60" s="27">
        <v>28</v>
      </c>
      <c r="E60" s="28">
        <v>1.49</v>
      </c>
      <c r="F60" s="28">
        <v>7.01</v>
      </c>
      <c r="G60" s="28">
        <f t="shared" si="13"/>
        <v>5.52</v>
      </c>
      <c r="H60" s="28">
        <f t="shared" si="14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2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3"/>
        <v>7.2899999999999991</v>
      </c>
      <c r="H61" s="28">
        <f t="shared" si="14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B1:V30"/>
  <sheetViews>
    <sheetView tabSelected="1" workbookViewId="0">
      <selection activeCell="Q38" sqref="Q38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C2" s="57"/>
      <c r="D2" s="57"/>
      <c r="E2" s="57"/>
      <c r="G2" s="36" t="s">
        <v>22</v>
      </c>
      <c r="L2" s="61" t="s">
        <v>59</v>
      </c>
    </row>
    <row r="3" spans="2:22" ht="15" thickBot="1">
      <c r="C3" s="57"/>
      <c r="D3" s="57"/>
      <c r="E3" s="57"/>
      <c r="G3" s="37" t="s">
        <v>7</v>
      </c>
      <c r="L3" t="s">
        <v>60</v>
      </c>
    </row>
    <row r="4" spans="2:22">
      <c r="C4" s="42" t="s">
        <v>49</v>
      </c>
      <c r="D4" s="43" t="s">
        <v>49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14</v>
      </c>
      <c r="F5" s="37" t="s">
        <v>8</v>
      </c>
      <c r="G5" s="39">
        <f>H5+I5</f>
        <v>2.0854400000000002</v>
      </c>
      <c r="H5" s="54">
        <f>(H6/C7)^2*C6</f>
        <v>0.97216000000000014</v>
      </c>
      <c r="I5" s="52">
        <f>(I6/D7)^2*D6</f>
        <v>1.11328</v>
      </c>
      <c r="J5" s="48" t="s">
        <v>6</v>
      </c>
      <c r="K5" s="2"/>
      <c r="L5" t="s">
        <v>62</v>
      </c>
      <c r="Q5" s="9"/>
      <c r="R5" s="9"/>
      <c r="S5" s="9"/>
      <c r="T5" s="9"/>
      <c r="U5" s="9"/>
      <c r="V5" s="9"/>
    </row>
    <row r="6" spans="2:22" ht="15" thickBot="1">
      <c r="B6" s="65" t="s">
        <v>6</v>
      </c>
      <c r="C6" s="63">
        <v>3.1</v>
      </c>
      <c r="D6" s="64">
        <v>3.55</v>
      </c>
      <c r="F6" s="41">
        <f>E13</f>
        <v>0.56000000000000005</v>
      </c>
      <c r="H6" s="50">
        <f>C7*E13</f>
        <v>11.200000000000001</v>
      </c>
      <c r="I6" s="51">
        <f>D7*E13</f>
        <v>11.200000000000001</v>
      </c>
      <c r="J6" s="49" t="s">
        <v>5</v>
      </c>
      <c r="L6" t="s">
        <v>58</v>
      </c>
      <c r="P6" s="9"/>
      <c r="Q6" s="9"/>
      <c r="R6" s="9"/>
      <c r="S6" s="9"/>
      <c r="T6" s="9"/>
      <c r="U6" s="9"/>
      <c r="V6" s="9"/>
    </row>
    <row r="7" spans="2:22" ht="15" thickBot="1">
      <c r="B7" s="65" t="s">
        <v>5</v>
      </c>
      <c r="C7" s="50">
        <v>20</v>
      </c>
      <c r="D7" s="35">
        <v>20</v>
      </c>
      <c r="I7" s="2"/>
      <c r="K7" s="2"/>
      <c r="P7" s="9"/>
      <c r="Q7" s="9"/>
      <c r="R7" s="9"/>
      <c r="S7" s="9"/>
      <c r="T7" s="9"/>
      <c r="U7" s="9"/>
      <c r="V7" s="9"/>
    </row>
    <row r="8" spans="2:22">
      <c r="C8" s="58"/>
      <c r="D8" s="52"/>
      <c r="I8" s="2"/>
      <c r="J8" s="2"/>
      <c r="K8" s="2"/>
      <c r="P8" s="9"/>
      <c r="Q8" s="9"/>
      <c r="R8" s="9"/>
      <c r="S8" s="9"/>
      <c r="T8" s="9"/>
      <c r="U8" s="9"/>
      <c r="V8" s="9"/>
    </row>
    <row r="9" spans="2:22">
      <c r="C9" t="s">
        <v>61</v>
      </c>
      <c r="F9" s="2" t="s">
        <v>22</v>
      </c>
      <c r="J9" s="2" t="s">
        <v>4</v>
      </c>
      <c r="K9" s="2"/>
      <c r="L9" s="2" t="s">
        <v>56</v>
      </c>
      <c r="P9" s="9"/>
      <c r="Q9" s="9"/>
      <c r="R9" s="9"/>
      <c r="S9" s="9"/>
      <c r="T9" s="9"/>
      <c r="U9" s="9"/>
      <c r="V9" s="9"/>
    </row>
    <row r="10" spans="2:22">
      <c r="E10" s="2" t="s">
        <v>22</v>
      </c>
      <c r="F10" s="2" t="s">
        <v>7</v>
      </c>
      <c r="G10" s="2" t="s">
        <v>7</v>
      </c>
      <c r="H10" s="2" t="s">
        <v>7</v>
      </c>
      <c r="I10" s="2" t="s">
        <v>11</v>
      </c>
      <c r="J10" s="2" t="s">
        <v>22</v>
      </c>
      <c r="K10" s="2" t="s">
        <v>10</v>
      </c>
      <c r="L10" s="2" t="s">
        <v>22</v>
      </c>
      <c r="O10" s="15"/>
      <c r="P10" s="16"/>
      <c r="Q10" s="15"/>
      <c r="R10" s="15"/>
      <c r="S10" s="9"/>
      <c r="T10" s="18"/>
      <c r="U10" s="12"/>
      <c r="V10" s="9"/>
    </row>
    <row r="11" spans="2:22">
      <c r="E11" s="2" t="s">
        <v>0</v>
      </c>
      <c r="F11" s="2" t="s">
        <v>0</v>
      </c>
      <c r="G11" s="2" t="s">
        <v>3</v>
      </c>
      <c r="H11" s="2" t="s">
        <v>3</v>
      </c>
      <c r="I11" s="2" t="s">
        <v>2</v>
      </c>
      <c r="J11" s="59">
        <f>E13</f>
        <v>0.56000000000000005</v>
      </c>
      <c r="K11" s="2" t="s">
        <v>3</v>
      </c>
      <c r="L11" s="59">
        <f>E13</f>
        <v>0.56000000000000005</v>
      </c>
      <c r="M11" s="2" t="s">
        <v>15</v>
      </c>
    </row>
    <row r="12" spans="2:22">
      <c r="B12" s="2" t="s">
        <v>6</v>
      </c>
      <c r="C12" s="2" t="s">
        <v>5</v>
      </c>
      <c r="D12" s="2" t="s">
        <v>9</v>
      </c>
      <c r="E12" s="2" t="s">
        <v>8</v>
      </c>
      <c r="F12" s="2" t="s">
        <v>6</v>
      </c>
      <c r="G12" s="2" t="s">
        <v>5</v>
      </c>
      <c r="H12" s="2" t="s">
        <v>9</v>
      </c>
      <c r="I12" s="2" t="s">
        <v>6</v>
      </c>
      <c r="J12" s="2" t="s">
        <v>6</v>
      </c>
      <c r="K12" s="2" t="s">
        <v>5</v>
      </c>
      <c r="L12" s="2" t="s">
        <v>5</v>
      </c>
      <c r="M12" s="2" t="s">
        <v>5</v>
      </c>
    </row>
    <row r="13" spans="2:22">
      <c r="B13" s="1">
        <v>6.9984000000000002</v>
      </c>
      <c r="C13" s="1">
        <v>0</v>
      </c>
      <c r="D13" s="3">
        <f>C13*60</f>
        <v>0</v>
      </c>
      <c r="E13" s="62">
        <f>P30</f>
        <v>0.56000000000000005</v>
      </c>
      <c r="F13" s="1">
        <f>B13*(E13)^2</f>
        <v>2.1946982400000006</v>
      </c>
      <c r="G13" s="5">
        <f t="shared" ref="G13:G19" si="0">C13*(E13)</f>
        <v>0</v>
      </c>
      <c r="H13" s="2">
        <f>G13*60</f>
        <v>0</v>
      </c>
      <c r="I13" s="1">
        <f t="shared" ref="I13:I21" si="1">$C$6*(G13/$C$7)^2</f>
        <v>0</v>
      </c>
      <c r="J13" s="1">
        <f t="shared" ref="J13:J21" si="2">F13-I13</f>
        <v>2.1946982400000006</v>
      </c>
      <c r="K13" s="5">
        <f t="shared" ref="K13:K21" si="3">(I13/$H$5)^0.5*$H$6</f>
        <v>0</v>
      </c>
      <c r="L13" s="5">
        <f t="shared" ref="L13:L21" si="4">(J13/$I$5)^0.5*$I$6</f>
        <v>15.725455240952847</v>
      </c>
      <c r="M13" s="1">
        <f>L13-K13</f>
        <v>15.725455240952847</v>
      </c>
    </row>
    <row r="14" spans="2:22">
      <c r="B14" s="1">
        <v>6.9984000000000002</v>
      </c>
      <c r="C14" s="1">
        <v>4.32</v>
      </c>
      <c r="D14" s="3">
        <f t="shared" ref="D14:D19" si="5">C14*60</f>
        <v>259.20000000000005</v>
      </c>
      <c r="E14" s="4">
        <f>E13</f>
        <v>0.56000000000000005</v>
      </c>
      <c r="F14" s="1">
        <f>B14*(E14)^2</f>
        <v>2.1946982400000006</v>
      </c>
      <c r="G14" s="5">
        <f>C14*(E14)</f>
        <v>2.4192000000000005</v>
      </c>
      <c r="H14" s="7">
        <f t="shared" ref="H14:H21" si="6">G14*60</f>
        <v>145.15200000000002</v>
      </c>
      <c r="I14" s="1">
        <f t="shared" si="1"/>
        <v>4.5357096960000017E-2</v>
      </c>
      <c r="J14" s="1">
        <f t="shared" si="2"/>
        <v>2.1493411430400005</v>
      </c>
      <c r="K14" s="5">
        <f t="shared" si="3"/>
        <v>2.4192000000000005</v>
      </c>
      <c r="L14" s="5">
        <f t="shared" si="4"/>
        <v>15.562110516341187</v>
      </c>
      <c r="M14" s="1">
        <f t="shared" ref="M14:M21" si="7">L14-K14</f>
        <v>13.142910516341187</v>
      </c>
    </row>
    <row r="15" spans="2:22">
      <c r="B15" s="1">
        <v>6.9867360000000005</v>
      </c>
      <c r="C15" s="1">
        <v>8.64</v>
      </c>
      <c r="D15" s="3">
        <f t="shared" si="5"/>
        <v>518.40000000000009</v>
      </c>
      <c r="E15" s="4">
        <f t="shared" ref="E15:E19" si="8">E14</f>
        <v>0.56000000000000005</v>
      </c>
      <c r="F15" s="1">
        <f t="shared" ref="F15:F19" si="9">B15*(E15)^2</f>
        <v>2.1910404096000007</v>
      </c>
      <c r="G15" s="5">
        <f t="shared" si="0"/>
        <v>4.8384000000000009</v>
      </c>
      <c r="H15" s="7">
        <f t="shared" si="6"/>
        <v>290.30400000000003</v>
      </c>
      <c r="I15" s="1">
        <f t="shared" si="1"/>
        <v>0.18142838784000007</v>
      </c>
      <c r="J15" s="1">
        <f>F15-I15</f>
        <v>2.0096120217600006</v>
      </c>
      <c r="K15" s="5">
        <f t="shared" si="3"/>
        <v>4.8384000000000009</v>
      </c>
      <c r="L15" s="5">
        <f t="shared" si="4"/>
        <v>15.047762537381049</v>
      </c>
      <c r="M15" s="1">
        <f t="shared" si="7"/>
        <v>10.209362537381047</v>
      </c>
    </row>
    <row r="16" spans="2:22">
      <c r="B16" s="1">
        <v>6.6484800000000011</v>
      </c>
      <c r="C16" s="1">
        <v>12.96</v>
      </c>
      <c r="D16" s="3">
        <f t="shared" si="5"/>
        <v>777.6</v>
      </c>
      <c r="E16" s="4">
        <f t="shared" si="8"/>
        <v>0.56000000000000005</v>
      </c>
      <c r="F16" s="1">
        <f t="shared" si="9"/>
        <v>2.0849633280000006</v>
      </c>
      <c r="G16" s="5">
        <f>C16*(E16)</f>
        <v>7.2576000000000009</v>
      </c>
      <c r="H16" s="7">
        <f t="shared" si="6"/>
        <v>435.45600000000007</v>
      </c>
      <c r="I16" s="1">
        <f t="shared" si="1"/>
        <v>0.40821387264000009</v>
      </c>
      <c r="J16" s="1">
        <f t="shared" si="2"/>
        <v>1.6767494553600004</v>
      </c>
      <c r="K16" s="5">
        <f t="shared" si="3"/>
        <v>7.2576000000000009</v>
      </c>
      <c r="L16" s="5">
        <f t="shared" si="4"/>
        <v>13.745163371051706</v>
      </c>
      <c r="M16" s="1">
        <f t="shared" si="7"/>
        <v>6.4875633710517056</v>
      </c>
    </row>
    <row r="17" spans="2:17">
      <c r="B17" s="1">
        <v>6.1469279999999999</v>
      </c>
      <c r="C17" s="1">
        <v>17.28</v>
      </c>
      <c r="D17" s="3">
        <f t="shared" si="5"/>
        <v>1036.8000000000002</v>
      </c>
      <c r="E17" s="4">
        <f t="shared" si="8"/>
        <v>0.56000000000000005</v>
      </c>
      <c r="F17" s="1">
        <f t="shared" si="9"/>
        <v>1.9276766208000002</v>
      </c>
      <c r="G17" s="14">
        <f t="shared" si="0"/>
        <v>9.6768000000000018</v>
      </c>
      <c r="H17" s="7">
        <f t="shared" si="6"/>
        <v>580.60800000000006</v>
      </c>
      <c r="I17" s="1">
        <f t="shared" si="1"/>
        <v>0.72571355136000026</v>
      </c>
      <c r="J17" s="12">
        <f t="shared" si="2"/>
        <v>1.2019630694400001</v>
      </c>
      <c r="K17" s="5">
        <f t="shared" si="3"/>
        <v>9.6768000000000018</v>
      </c>
      <c r="L17" s="5">
        <f t="shared" si="4"/>
        <v>11.637545210586755</v>
      </c>
      <c r="M17" s="1">
        <f t="shared" si="7"/>
        <v>1.9607452105867527</v>
      </c>
    </row>
    <row r="18" spans="2:17">
      <c r="B18" s="1">
        <v>5.5520640000000006</v>
      </c>
      <c r="C18" s="1">
        <v>21.6</v>
      </c>
      <c r="D18" s="3">
        <f t="shared" si="5"/>
        <v>1296</v>
      </c>
      <c r="E18" s="4">
        <f t="shared" si="8"/>
        <v>0.56000000000000005</v>
      </c>
      <c r="F18" s="1">
        <f t="shared" si="9"/>
        <v>1.7411272704000005</v>
      </c>
      <c r="G18" s="14">
        <f t="shared" si="0"/>
        <v>12.096000000000002</v>
      </c>
      <c r="H18" s="7">
        <f t="shared" si="6"/>
        <v>725.7600000000001</v>
      </c>
      <c r="I18" s="1">
        <f t="shared" si="1"/>
        <v>1.1339274240000004</v>
      </c>
      <c r="J18" s="12">
        <f t="shared" si="2"/>
        <v>0.60719984640000013</v>
      </c>
      <c r="K18" s="5">
        <f t="shared" si="3"/>
        <v>12.096000000000002</v>
      </c>
      <c r="L18" s="5">
        <f t="shared" si="4"/>
        <v>8.2714499394851249</v>
      </c>
      <c r="M18" s="1">
        <f t="shared" si="7"/>
        <v>-3.824550060514877</v>
      </c>
    </row>
    <row r="19" spans="2:17">
      <c r="B19" s="1">
        <v>5.3071200000000003</v>
      </c>
      <c r="C19" s="1">
        <v>23.220000000000002</v>
      </c>
      <c r="D19" s="3">
        <f t="shared" si="5"/>
        <v>1393.2</v>
      </c>
      <c r="E19" s="4">
        <f t="shared" si="8"/>
        <v>0.56000000000000005</v>
      </c>
      <c r="F19" s="1">
        <f t="shared" si="9"/>
        <v>1.6643128320000002</v>
      </c>
      <c r="G19" s="5">
        <f t="shared" si="0"/>
        <v>13.003200000000003</v>
      </c>
      <c r="H19" s="7">
        <f t="shared" si="6"/>
        <v>780.19200000000023</v>
      </c>
      <c r="I19" s="1">
        <f t="shared" si="1"/>
        <v>1.3103948793600009</v>
      </c>
      <c r="J19" s="1">
        <f t="shared" si="2"/>
        <v>0.35391795263999937</v>
      </c>
      <c r="K19" s="5">
        <f t="shared" si="3"/>
        <v>13.003200000000003</v>
      </c>
      <c r="L19" s="5">
        <f t="shared" si="4"/>
        <v>6.3149092765220427</v>
      </c>
      <c r="M19" s="1">
        <f t="shared" si="7"/>
        <v>-6.6882907234779605</v>
      </c>
    </row>
    <row r="20" spans="2:17">
      <c r="B20" s="1">
        <v>4.9222080000000004</v>
      </c>
      <c r="C20" s="1">
        <v>25.92</v>
      </c>
      <c r="D20" s="3">
        <f>C20*60</f>
        <v>1555.2</v>
      </c>
      <c r="E20" s="4">
        <f>E18</f>
        <v>0.56000000000000005</v>
      </c>
      <c r="F20" s="1">
        <f>B20*(E20)^2</f>
        <v>1.5436044288000004</v>
      </c>
      <c r="G20" s="5">
        <f>C20*(E20)</f>
        <v>14.515200000000002</v>
      </c>
      <c r="H20" s="7">
        <f t="shared" si="6"/>
        <v>870.91200000000015</v>
      </c>
      <c r="I20" s="1">
        <f t="shared" si="1"/>
        <v>1.6328554905600003</v>
      </c>
      <c r="J20" s="1">
        <f t="shared" si="2"/>
        <v>-8.9251061759999972E-2</v>
      </c>
      <c r="K20" s="5">
        <f t="shared" si="3"/>
        <v>14.515200000000002</v>
      </c>
      <c r="L20" s="5" t="e">
        <f t="shared" si="4"/>
        <v>#NUM!</v>
      </c>
      <c r="M20" s="1" t="e">
        <f t="shared" si="7"/>
        <v>#NUM!</v>
      </c>
    </row>
    <row r="21" spans="2:17">
      <c r="B21" s="1">
        <v>4.3156800000000004</v>
      </c>
      <c r="C21" s="1">
        <v>30.240000000000002</v>
      </c>
      <c r="D21" s="3">
        <f>C21*60</f>
        <v>1814.4</v>
      </c>
      <c r="E21" s="4">
        <f>E20</f>
        <v>0.56000000000000005</v>
      </c>
      <c r="F21" s="1">
        <f>B21*(E21)^2</f>
        <v>1.3533972480000003</v>
      </c>
      <c r="G21" s="5">
        <f>C21*(E21)</f>
        <v>16.934400000000004</v>
      </c>
      <c r="H21" s="7">
        <f t="shared" si="6"/>
        <v>1016.0640000000002</v>
      </c>
      <c r="I21" s="1">
        <f t="shared" si="1"/>
        <v>2.2224977510400006</v>
      </c>
      <c r="J21" s="1">
        <f t="shared" si="2"/>
        <v>-0.86910050304000031</v>
      </c>
      <c r="K21" s="5">
        <f t="shared" si="3"/>
        <v>16.9344</v>
      </c>
      <c r="L21" s="5" t="e">
        <f t="shared" si="4"/>
        <v>#NUM!</v>
      </c>
      <c r="M21" s="1" t="e">
        <f t="shared" si="7"/>
        <v>#NUM!</v>
      </c>
    </row>
    <row r="28" spans="2:17">
      <c r="P28" s="2" t="s">
        <v>7</v>
      </c>
    </row>
    <row r="29" spans="2:17">
      <c r="P29" s="2" t="s">
        <v>8</v>
      </c>
    </row>
    <row r="30" spans="2:17">
      <c r="P30" s="60">
        <v>0.56000000000000005</v>
      </c>
      <c r="Q30" t="s">
        <v>57</v>
      </c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Calcs Gas Boiler</vt:lpstr>
      <vt:lpstr>Calcs Oil Boiler</vt:lpstr>
      <vt:lpstr>Calcs JTC 6M Wilo</vt:lpstr>
      <vt:lpstr>Dynamic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2026-03-11T21:47:20Z</dcterms:modified>
</cp:coreProperties>
</file>